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3F93A5FF-E0FB-4056-A7D3-2DE07016DCA8}" xr6:coauthVersionLast="47" xr6:coauthVersionMax="47" xr10:uidLastSave="{00000000-0000-0000-0000-000000000000}"/>
  <bookViews>
    <workbookView xWindow="-98" yWindow="-98" windowWidth="24196" windowHeight="14476" tabRatio="878" xr2:uid="{00000000-000D-0000-FFFF-FFFF00000000}"/>
  </bookViews>
  <sheets>
    <sheet name="0_Naslovnica" sheetId="65" r:id="rId1"/>
    <sheet name="0_Osebe" sheetId="53" r:id="rId2"/>
    <sheet name="0.1_Uvod-STP" sheetId="61" r:id="rId3"/>
    <sheet name="0.2_Uvod-DGNB" sheetId="62" r:id="rId4"/>
    <sheet name="1.1.0_Rekapitulacija" sheetId="80" r:id="rId5"/>
    <sheet name="1.1.1.0_Rekapitulacija_G_dela" sheetId="13" r:id="rId6"/>
    <sheet name="1.1.1.1_Zemeljska_dela" sheetId="63" r:id="rId7"/>
    <sheet name="1.1.1.2_Globoko_temeljenje" sheetId="67" r:id="rId8"/>
    <sheet name="1.1.1.3_Betonska_dela" sheetId="87" r:id="rId9"/>
    <sheet name="1.1.1.4_Zidarska_dela" sheetId="88" r:id="rId10"/>
    <sheet name="1.1.1.5_Tesarska_dela" sheetId="86" r:id="rId11"/>
    <sheet name="1.1.1.6_Kanalizacija_v_objektu" sheetId="68" r:id="rId12"/>
    <sheet name="1.1.2.0_Rekapitulacija_ZO_dela" sheetId="81" r:id="rId13"/>
    <sheet name="1.1.2.1_Fasaderska_dela" sheetId="82" r:id="rId14"/>
    <sheet name="1.1.2.2_Krovsko_kleparska_dela" sheetId="83" r:id="rId15"/>
    <sheet name="1.1.2.3_Ključ_dela_Ograje" sheetId="84" r:id="rId16"/>
    <sheet name="1.1.2.4_Vrata" sheetId="85" r:id="rId17"/>
    <sheet name="1.1.2.5_Suhomontažna_dela" sheetId="89" r:id="rId18"/>
    <sheet name="1.1.2.6_Slikopleskarska_dela" sheetId="90" r:id="rId19"/>
    <sheet name="1.1.2.7_Tlakarska_dela" sheetId="91" r:id="rId20"/>
    <sheet name="1.1.2.8_Dvižna_ploščad" sheetId="92" r:id="rId21"/>
  </sheets>
  <definedNames>
    <definedName name="\0" localSheetId="4">#REF!</definedName>
    <definedName name="\0">#REF!</definedName>
    <definedName name="__________dol2" localSheetId="4">#REF!</definedName>
    <definedName name="__________dol2">#REF!</definedName>
    <definedName name="_________dol2" localSheetId="4">#REF!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 localSheetId="6">#REF!</definedName>
    <definedName name="_____dol2" localSheetId="7">#REF!</definedName>
    <definedName name="_____dol2" localSheetId="8">#REF!</definedName>
    <definedName name="_____dol2" localSheetId="9">#REF!</definedName>
    <definedName name="_____dol2" localSheetId="10">#REF!</definedName>
    <definedName name="_____dol2" localSheetId="11">#REF!</definedName>
    <definedName name="_____dol2" localSheetId="13">#REF!</definedName>
    <definedName name="_____dol2" localSheetId="14">#REF!</definedName>
    <definedName name="_____dol2" localSheetId="15">#REF!</definedName>
    <definedName name="_____dol2" localSheetId="16">#REF!</definedName>
    <definedName name="_____dol2" localSheetId="17">#REF!</definedName>
    <definedName name="_____dol2" localSheetId="18">#REF!</definedName>
    <definedName name="_____dol2" localSheetId="19">#REF!</definedName>
    <definedName name="_____dol2" localSheetId="20">#REF!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 localSheetId="4">#REF!</definedName>
    <definedName name="CAD_3">#REF!</definedName>
    <definedName name="CAD_4" localSheetId="2">#REF!</definedName>
    <definedName name="CAD_4" localSheetId="3">#REF!</definedName>
    <definedName name="CAD_4" localSheetId="0">#REF!</definedName>
    <definedName name="CAD_4" localSheetId="1">#REF!</definedName>
    <definedName name="CAD_4" localSheetId="4">#REF!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cu2">#REF!</definedName>
    <definedName name="CEVIJE" localSheetId="3">#REF!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0">#REF!</definedName>
    <definedName name="e" localSheetId="4">#REF!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 localSheetId="4">#REF!</definedName>
    <definedName name="External_walls">#REF!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0">#REF!</definedName>
    <definedName name="Floors_and_ceilings" localSheetId="4">#REF!</definedName>
    <definedName name="Floors_and_ceilings">#REF!</definedName>
    <definedName name="Foundations" localSheetId="2">#REF!</definedName>
    <definedName name="Foundations" localSheetId="3">#REF!</definedName>
    <definedName name="Foundations" localSheetId="0">#REF!</definedName>
    <definedName name="Foundations" localSheetId="4">#REF!</definedName>
    <definedName name="Foundations">#REF!</definedName>
    <definedName name="GDFSGFG">#REF!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 localSheetId="4">#REF!</definedName>
    <definedName name="INTERNAL_WALLS">#REF!</definedName>
    <definedName name="KANALI" localSheetId="3">#REF!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rogelne_pipe">#REF!</definedName>
    <definedName name="KVSV5328A">#REF!</definedName>
    <definedName name="KVSV5328A1">#REF!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0">#REF!</definedName>
    <definedName name="Load_bearing_structures" localSheetId="4">#REF!</definedName>
    <definedName name="Load_bearing_structures">#REF!</definedName>
    <definedName name="NAP" localSheetId="3">#REF!</definedName>
    <definedName name="NAP" localSheetId="0">#REF!</definedName>
    <definedName name="NAP" localSheetId="1">#REF!</definedName>
    <definedName name="NAP">#REF!</definedName>
    <definedName name="nep_vent">#REF!</definedName>
    <definedName name="NIRO" localSheetId="3">#REF!</definedName>
    <definedName name="NIRO" localSheetId="0">#REF!</definedName>
    <definedName name="NIRO" localSheetId="1">#REF!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'1.1.0_Rekapitulacija'!$A:$D</definedName>
    <definedName name="_xlnm.Print_Area" localSheetId="5">'1.1.1.0_Rekapitulacija_G_dela'!$A:$D</definedName>
    <definedName name="_xlnm.Print_Area" localSheetId="6">'1.1.1.1_Zemeljska_dela'!$A:$G</definedName>
    <definedName name="_xlnm.Print_Area" localSheetId="7">'1.1.1.2_Globoko_temeljenje'!$A:$G</definedName>
    <definedName name="_xlnm.Print_Area" localSheetId="8">'1.1.1.3_Betonska_dela'!$A:$G</definedName>
    <definedName name="_xlnm.Print_Area" localSheetId="9">'1.1.1.4_Zidarska_dela'!$A:$G</definedName>
    <definedName name="_xlnm.Print_Area" localSheetId="10">'1.1.1.5_Tesarska_dela'!$A:$G</definedName>
    <definedName name="_xlnm.Print_Area" localSheetId="11">'1.1.1.6_Kanalizacija_v_objektu'!$A:$G</definedName>
    <definedName name="_xlnm.Print_Area" localSheetId="12">'1.1.2.0_Rekapitulacija_ZO_dela'!$A:$D</definedName>
    <definedName name="_xlnm.Print_Area" localSheetId="13">'1.1.2.1_Fasaderska_dela'!$A:$G</definedName>
    <definedName name="_xlnm.Print_Area" localSheetId="14">'1.1.2.2_Krovsko_kleparska_dela'!$A:$G</definedName>
    <definedName name="_xlnm.Print_Area" localSheetId="15">'1.1.2.3_Ključ_dela_Ograje'!$A:$G</definedName>
    <definedName name="_xlnm.Print_Area" localSheetId="16">'1.1.2.4_Vrata'!$A:$G</definedName>
    <definedName name="_xlnm.Print_Area" localSheetId="17">'1.1.2.5_Suhomontažna_dela'!$A:$G</definedName>
    <definedName name="_xlnm.Print_Area" localSheetId="18">'1.1.2.6_Slikopleskarska_dela'!$A:$G</definedName>
    <definedName name="_xlnm.Print_Area" localSheetId="19">'1.1.2.7_Tlakarska_dela'!$A:$G</definedName>
    <definedName name="_xlnm.Print_Area" localSheetId="20">'1.1.2.8_Dvižna_ploščad'!$A:$G</definedName>
    <definedName name="Poglavje_1" localSheetId="2">#REF!</definedName>
    <definedName name="Poglavje_1" localSheetId="3">#REF!</definedName>
    <definedName name="Poglavje_1" localSheetId="0">#REF!</definedName>
    <definedName name="Poglavje_1" localSheetId="1">#REF!</definedName>
    <definedName name="Poglavje_1" localSheetId="4">#REF!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 localSheetId="4">#REF!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4">#REF!</definedName>
    <definedName name="rrrr" localSheetId="6">#REF!</definedName>
    <definedName name="rrrr" localSheetId="7">#REF!</definedName>
    <definedName name="rrrr" localSheetId="8">#REF!</definedName>
    <definedName name="rrrr" localSheetId="9">#REF!</definedName>
    <definedName name="rrrr" localSheetId="10">#REF!</definedName>
    <definedName name="rrrr" localSheetId="11">#REF!</definedName>
    <definedName name="rrrr" localSheetId="13">#REF!</definedName>
    <definedName name="rrrr" localSheetId="14">#REF!</definedName>
    <definedName name="rrrr" localSheetId="15">#REF!</definedName>
    <definedName name="rrrr" localSheetId="16">#REF!</definedName>
    <definedName name="rrrr" localSheetId="17">#REF!</definedName>
    <definedName name="rrrr" localSheetId="18">#REF!</definedName>
    <definedName name="rrrr" localSheetId="19">#REF!</definedName>
    <definedName name="rrrr" localSheetId="20">#REF!</definedName>
    <definedName name="rrrr">#REF!</definedName>
    <definedName name="st_projekta">#REF!</definedName>
    <definedName name="TAB25_1">#REF!</definedName>
    <definedName name="TAB26_1">#REF!</definedName>
    <definedName name="_xlnm.Print_Titles" localSheetId="2">'0.1_Uvod-STP'!$1:$7</definedName>
    <definedName name="_xlnm.Print_Titles" localSheetId="3">'0.2_Uvod-DGNB'!$1:$7</definedName>
    <definedName name="_xlnm.Print_Titles" localSheetId="6">'1.1.1.1_Zemeljska_dela'!$12:$12</definedName>
    <definedName name="_xlnm.Print_Titles" localSheetId="7">'1.1.1.2_Globoko_temeljenje'!$12:$12</definedName>
    <definedName name="_xlnm.Print_Titles" localSheetId="8">'1.1.1.3_Betonska_dela'!$12:$12</definedName>
    <definedName name="_xlnm.Print_Titles" localSheetId="9">'1.1.1.4_Zidarska_dela'!$12:$12</definedName>
    <definedName name="_xlnm.Print_Titles" localSheetId="10">'1.1.1.5_Tesarska_dela'!$12:$12</definedName>
    <definedName name="_xlnm.Print_Titles" localSheetId="11">'1.1.1.6_Kanalizacija_v_objektu'!$12:$12</definedName>
    <definedName name="_xlnm.Print_Titles" localSheetId="13">'1.1.2.1_Fasaderska_dela'!$12:$12</definedName>
    <definedName name="_xlnm.Print_Titles" localSheetId="14">'1.1.2.2_Krovsko_kleparska_dela'!$12:$12</definedName>
    <definedName name="_xlnm.Print_Titles" localSheetId="15">'1.1.2.3_Ključ_dela_Ograje'!$12:$12</definedName>
    <definedName name="_xlnm.Print_Titles" localSheetId="16">'1.1.2.4_Vrata'!$12:$12</definedName>
    <definedName name="_xlnm.Print_Titles" localSheetId="17">'1.1.2.5_Suhomontažna_dela'!$12:$12</definedName>
    <definedName name="_xlnm.Print_Titles" localSheetId="18">'1.1.2.6_Slikopleskarska_dela'!$12:$12</definedName>
    <definedName name="_xlnm.Print_Titles" localSheetId="19">'1.1.2.7_Tlakarska_dela'!$12:$12</definedName>
    <definedName name="_xlnm.Print_Titles" localSheetId="20">'1.1.2.8_Dvižna_ploščad'!$12:$12</definedName>
    <definedName name="tocka_poglavja" localSheetId="4">#REF!</definedName>
    <definedName name="tocka_poglavja">#REF!</definedName>
    <definedName name="tocka_popisa" localSheetId="4">#REF!</definedName>
    <definedName name="tocka_popisa">#REF!</definedName>
    <definedName name="tp" localSheetId="4">#REF!</definedName>
    <definedName name="tp">#REF!</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 localSheetId="4">#REF!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 localSheetId="4">#REF!</definedName>
    <definedName name="YY">#REF!</definedName>
    <definedName name="z">#REF!</definedName>
    <definedName name="Zacetek" localSheetId="2">#REF!</definedName>
    <definedName name="Zacetek" localSheetId="3">#REF!</definedName>
    <definedName name="Zacetek" localSheetId="0">#REF!</definedName>
    <definedName name="Zacetek" localSheetId="1">#REF!</definedName>
    <definedName name="Zacetek">#REF!</definedName>
    <definedName name="zavihek_druga_st">#REF!</definedName>
    <definedName name="_xlnm.Database">#REF!</definedName>
    <definedName name="ZJSPE2PRN">#N/A</definedName>
    <definedName name="ZJSPE3PRN">#N/A</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13" l="1"/>
  <c r="C16" i="13"/>
  <c r="B16" i="13"/>
  <c r="C15" i="13"/>
  <c r="B15" i="13"/>
  <c r="A15" i="13"/>
  <c r="G29" i="91"/>
  <c r="G28" i="91"/>
  <c r="G27" i="91"/>
  <c r="G26" i="91"/>
  <c r="G25" i="91"/>
  <c r="G23" i="92"/>
  <c r="G22" i="90"/>
  <c r="G27" i="89"/>
  <c r="G35" i="85"/>
  <c r="G60" i="82"/>
  <c r="G44" i="67"/>
  <c r="C23" i="92"/>
  <c r="C14" i="92"/>
  <c r="C4" i="92"/>
  <c r="C3" i="92"/>
  <c r="C1" i="92"/>
  <c r="C31" i="91"/>
  <c r="C14" i="91"/>
  <c r="C4" i="91"/>
  <c r="C3" i="91"/>
  <c r="C1" i="91"/>
  <c r="C22" i="90"/>
  <c r="C14" i="90"/>
  <c r="C4" i="90"/>
  <c r="C3" i="90"/>
  <c r="C1" i="90"/>
  <c r="C27" i="89"/>
  <c r="C14" i="89"/>
  <c r="C4" i="89"/>
  <c r="C3" i="89"/>
  <c r="C1" i="89"/>
  <c r="C35" i="85"/>
  <c r="C14" i="85"/>
  <c r="C4" i="85"/>
  <c r="C3" i="85"/>
  <c r="C1" i="85"/>
  <c r="C47" i="84"/>
  <c r="C14" i="84"/>
  <c r="C4" i="84"/>
  <c r="C3" i="84"/>
  <c r="C1" i="84"/>
  <c r="C61" i="83"/>
  <c r="C14" i="83"/>
  <c r="C4" i="83"/>
  <c r="C3" i="83"/>
  <c r="C1" i="83"/>
  <c r="C60" i="82"/>
  <c r="C14" i="82"/>
  <c r="C4" i="82"/>
  <c r="C3" i="82"/>
  <c r="C1" i="82"/>
  <c r="C20" i="81"/>
  <c r="C19" i="81"/>
  <c r="C18" i="81"/>
  <c r="C17" i="81"/>
  <c r="C16" i="81"/>
  <c r="C15" i="81"/>
  <c r="C14" i="81"/>
  <c r="C13" i="81"/>
  <c r="C4" i="81"/>
  <c r="C3" i="81"/>
  <c r="C1" i="81"/>
  <c r="C51" i="68"/>
  <c r="C14" i="68"/>
  <c r="C4" i="68"/>
  <c r="C3" i="68"/>
  <c r="C1" i="68"/>
  <c r="C66" i="86"/>
  <c r="C14" i="86"/>
  <c r="C4" i="86"/>
  <c r="C3" i="86"/>
  <c r="C1" i="86"/>
  <c r="C89" i="88"/>
  <c r="C14" i="88"/>
  <c r="C4" i="88"/>
  <c r="C3" i="88"/>
  <c r="C1" i="88"/>
  <c r="C77" i="87"/>
  <c r="C14" i="87"/>
  <c r="C4" i="87"/>
  <c r="C3" i="87"/>
  <c r="C1" i="87"/>
  <c r="C44" i="67"/>
  <c r="C14" i="67"/>
  <c r="C4" i="67"/>
  <c r="C3" i="67"/>
  <c r="C1" i="67"/>
  <c r="C65" i="63"/>
  <c r="C14" i="63"/>
  <c r="C4" i="63"/>
  <c r="C3" i="63"/>
  <c r="C1" i="63"/>
  <c r="C18" i="13"/>
  <c r="C17" i="13"/>
  <c r="C14" i="13"/>
  <c r="C13" i="13"/>
  <c r="C4" i="13"/>
  <c r="C3" i="13"/>
  <c r="C1" i="13"/>
  <c r="C16" i="80"/>
  <c r="C13" i="80"/>
  <c r="C4" i="80"/>
  <c r="C3" i="80"/>
  <c r="C1" i="80"/>
  <c r="C4" i="62"/>
  <c r="C3" i="62"/>
  <c r="C1" i="62"/>
  <c r="C4" i="61"/>
  <c r="C3" i="61"/>
  <c r="C1" i="61"/>
  <c r="B23" i="92"/>
  <c r="B14" i="92"/>
  <c r="B4" i="92"/>
  <c r="B3" i="92"/>
  <c r="B1" i="92"/>
  <c r="B31" i="91"/>
  <c r="B14" i="91"/>
  <c r="B4" i="91"/>
  <c r="B3" i="91"/>
  <c r="B1" i="91"/>
  <c r="B22" i="90"/>
  <c r="B14" i="90"/>
  <c r="B4" i="90"/>
  <c r="B3" i="90"/>
  <c r="B1" i="90"/>
  <c r="B27" i="89"/>
  <c r="B14" i="89"/>
  <c r="B4" i="89"/>
  <c r="B3" i="89"/>
  <c r="B1" i="89"/>
  <c r="B35" i="85"/>
  <c r="B14" i="85"/>
  <c r="B4" i="85"/>
  <c r="B3" i="85"/>
  <c r="B1" i="85"/>
  <c r="B47" i="84"/>
  <c r="B14" i="84"/>
  <c r="B4" i="84"/>
  <c r="B3" i="84"/>
  <c r="B1" i="84"/>
  <c r="B61" i="83"/>
  <c r="B14" i="83"/>
  <c r="B4" i="83"/>
  <c r="B3" i="83"/>
  <c r="B1" i="83"/>
  <c r="B60" i="82"/>
  <c r="B14" i="82"/>
  <c r="B4" i="82"/>
  <c r="B3" i="82"/>
  <c r="B1" i="82"/>
  <c r="B20" i="81"/>
  <c r="B19" i="81"/>
  <c r="B18" i="81"/>
  <c r="B17" i="81"/>
  <c r="B16" i="81"/>
  <c r="B15" i="81"/>
  <c r="B14" i="81"/>
  <c r="B13" i="81"/>
  <c r="B4" i="81"/>
  <c r="B3" i="81"/>
  <c r="B1" i="81"/>
  <c r="B51" i="68"/>
  <c r="B14" i="68"/>
  <c r="B4" i="68"/>
  <c r="B3" i="68"/>
  <c r="B1" i="68"/>
  <c r="B66" i="86"/>
  <c r="B14" i="86"/>
  <c r="B4" i="86"/>
  <c r="B3" i="86"/>
  <c r="B1" i="86"/>
  <c r="B89" i="88"/>
  <c r="B14" i="88"/>
  <c r="B4" i="88"/>
  <c r="B3" i="88"/>
  <c r="B1" i="88"/>
  <c r="B77" i="87"/>
  <c r="B14" i="87"/>
  <c r="B4" i="87"/>
  <c r="B3" i="87"/>
  <c r="B1" i="87"/>
  <c r="B44" i="67"/>
  <c r="B14" i="67"/>
  <c r="B4" i="67"/>
  <c r="B3" i="67"/>
  <c r="B1" i="67"/>
  <c r="B65" i="63"/>
  <c r="B14" i="63"/>
  <c r="B4" i="63"/>
  <c r="B3" i="63"/>
  <c r="B1" i="63"/>
  <c r="B18" i="13"/>
  <c r="B17" i="13"/>
  <c r="B14" i="13"/>
  <c r="B13" i="13"/>
  <c r="B4" i="13"/>
  <c r="B3" i="13"/>
  <c r="B1" i="13"/>
  <c r="B16" i="80"/>
  <c r="B13" i="80"/>
  <c r="B4" i="80"/>
  <c r="B3" i="80"/>
  <c r="B1" i="80"/>
  <c r="B4" i="62"/>
  <c r="B3" i="62"/>
  <c r="B1" i="62"/>
  <c r="B4" i="61"/>
  <c r="B3" i="61"/>
  <c r="B1" i="61"/>
  <c r="G21" i="92"/>
  <c r="G31" i="91" l="1"/>
  <c r="G42" i="67"/>
  <c r="G40" i="67"/>
  <c r="G38" i="67"/>
  <c r="G36" i="67"/>
  <c r="G35" i="67"/>
  <c r="G33" i="67"/>
  <c r="G31" i="67"/>
  <c r="G29" i="67"/>
  <c r="G27" i="67"/>
  <c r="G25" i="67"/>
  <c r="G23" i="67"/>
  <c r="G63" i="63"/>
  <c r="G61" i="63"/>
  <c r="G58" i="63"/>
  <c r="G56" i="63"/>
  <c r="G54" i="63"/>
  <c r="G52" i="63"/>
  <c r="G50" i="63"/>
  <c r="G48" i="63"/>
  <c r="G46" i="63"/>
  <c r="G44" i="63"/>
  <c r="G43" i="63"/>
  <c r="G40" i="63"/>
  <c r="G38" i="63"/>
  <c r="G36" i="63"/>
  <c r="G34" i="63"/>
  <c r="G33" i="63"/>
  <c r="G30" i="63"/>
  <c r="A21" i="92"/>
  <c r="A23" i="91"/>
  <c r="A20" i="90"/>
  <c r="A25" i="89"/>
  <c r="A26" i="85"/>
  <c r="A27" i="85" s="1"/>
  <c r="A28" i="84"/>
  <c r="A23" i="83"/>
  <c r="A35" i="83" s="1"/>
  <c r="A24" i="82"/>
  <c r="A27" i="82" s="1"/>
  <c r="A22" i="68"/>
  <c r="A22" i="86"/>
  <c r="A27" i="86" s="1"/>
  <c r="A24" i="88"/>
  <c r="A24" i="87"/>
  <c r="A23" i="67"/>
  <c r="A30" i="63"/>
  <c r="A32" i="63" s="1"/>
  <c r="A32" i="86" l="1"/>
  <c r="A43" i="83"/>
  <c r="A29" i="85"/>
  <c r="A31" i="85" s="1"/>
  <c r="A26" i="88"/>
  <c r="A50" i="82"/>
  <c r="A52" i="82" s="1"/>
  <c r="A31" i="84"/>
  <c r="A38" i="84" s="1"/>
  <c r="A30" i="87"/>
  <c r="A24" i="68"/>
  <c r="A36" i="63"/>
  <c r="A25" i="67"/>
  <c r="A27" i="67" s="1"/>
  <c r="E20" i="90"/>
  <c r="G20" i="90" s="1"/>
  <c r="G25" i="89"/>
  <c r="G33" i="85"/>
  <c r="G31" i="85"/>
  <c r="G29" i="85"/>
  <c r="G27" i="85"/>
  <c r="G45" i="84"/>
  <c r="G43" i="84"/>
  <c r="G41" i="84"/>
  <c r="G40" i="84"/>
  <c r="G35" i="84"/>
  <c r="G34" i="84"/>
  <c r="G33" i="84"/>
  <c r="G32" i="84"/>
  <c r="G28" i="84"/>
  <c r="G59" i="83"/>
  <c r="G57" i="83"/>
  <c r="G54" i="83"/>
  <c r="G53" i="83"/>
  <c r="G52" i="83"/>
  <c r="G49" i="83"/>
  <c r="G47" i="83"/>
  <c r="G46" i="83"/>
  <c r="G45" i="83"/>
  <c r="G41" i="83"/>
  <c r="G39" i="83"/>
  <c r="G38" i="83"/>
  <c r="G37" i="83"/>
  <c r="G33" i="83"/>
  <c r="G32" i="83"/>
  <c r="G31" i="83"/>
  <c r="G30" i="83"/>
  <c r="G29" i="83"/>
  <c r="G28" i="83"/>
  <c r="G27" i="83"/>
  <c r="G26" i="83"/>
  <c r="G58" i="82"/>
  <c r="G57" i="82"/>
  <c r="G54" i="82"/>
  <c r="G52" i="82"/>
  <c r="G50" i="82"/>
  <c r="G48" i="82"/>
  <c r="G47" i="82"/>
  <c r="G46" i="82"/>
  <c r="G45" i="82"/>
  <c r="G44" i="82"/>
  <c r="G43" i="82"/>
  <c r="G42" i="82"/>
  <c r="G41" i="82"/>
  <c r="G40" i="82"/>
  <c r="G39" i="82"/>
  <c r="G38" i="82"/>
  <c r="G37" i="82"/>
  <c r="G36" i="82"/>
  <c r="G35" i="82"/>
  <c r="G34" i="82"/>
  <c r="G33" i="82"/>
  <c r="G32" i="82"/>
  <c r="G30" i="82"/>
  <c r="G29" i="82"/>
  <c r="G25" i="82"/>
  <c r="A43" i="84" l="1"/>
  <c r="A45" i="84" s="1"/>
  <c r="A32" i="87"/>
  <c r="A30" i="88"/>
  <c r="A30" i="68"/>
  <c r="A54" i="82"/>
  <c r="A56" i="82" s="1"/>
  <c r="A33" i="85"/>
  <c r="A29" i="67"/>
  <c r="A36" i="86"/>
  <c r="A38" i="63"/>
  <c r="A40" i="63" s="1"/>
  <c r="A49" i="83"/>
  <c r="A20" i="81"/>
  <c r="A19" i="81"/>
  <c r="A18" i="81"/>
  <c r="A17" i="81"/>
  <c r="G49" i="68"/>
  <c r="G47" i="68"/>
  <c r="G45" i="68"/>
  <c r="G44" i="68"/>
  <c r="G41" i="68"/>
  <c r="G40" i="68"/>
  <c r="G39" i="68"/>
  <c r="G36" i="68"/>
  <c r="G34" i="68"/>
  <c r="G32" i="68"/>
  <c r="G30" i="68"/>
  <c r="G28" i="68"/>
  <c r="G27" i="68"/>
  <c r="G24" i="68"/>
  <c r="G22" i="68"/>
  <c r="G64" i="86"/>
  <c r="G63" i="86"/>
  <c r="G62" i="86"/>
  <c r="G61" i="86"/>
  <c r="G60" i="86"/>
  <c r="G59" i="86"/>
  <c r="G56" i="86"/>
  <c r="G55" i="86"/>
  <c r="G54" i="86"/>
  <c r="G51" i="86"/>
  <c r="G50" i="86"/>
  <c r="G47" i="86"/>
  <c r="G46" i="86"/>
  <c r="G43" i="86"/>
  <c r="G41" i="86"/>
  <c r="G40" i="86"/>
  <c r="G39" i="86"/>
  <c r="G38" i="86"/>
  <c r="G37" i="86"/>
  <c r="G34" i="86"/>
  <c r="G33" i="86"/>
  <c r="G30" i="86"/>
  <c r="G29" i="86"/>
  <c r="G28" i="86"/>
  <c r="G25" i="86"/>
  <c r="G24" i="86"/>
  <c r="G23" i="86"/>
  <c r="G87" i="88"/>
  <c r="G85" i="88"/>
  <c r="G83" i="88"/>
  <c r="G81" i="88"/>
  <c r="G79" i="88"/>
  <c r="G77" i="88"/>
  <c r="G76" i="88"/>
  <c r="G75" i="88"/>
  <c r="G71" i="88"/>
  <c r="G69" i="88"/>
  <c r="G67" i="88"/>
  <c r="G66" i="88"/>
  <c r="G65" i="88"/>
  <c r="G64" i="88"/>
  <c r="G63" i="88"/>
  <c r="G60" i="88"/>
  <c r="G58" i="88"/>
  <c r="G56" i="88"/>
  <c r="G55" i="88"/>
  <c r="G54" i="88"/>
  <c r="G51" i="88"/>
  <c r="G49" i="88"/>
  <c r="G47" i="88"/>
  <c r="G45" i="88"/>
  <c r="G44" i="88"/>
  <c r="G43" i="88"/>
  <c r="G40" i="88"/>
  <c r="G39" i="88"/>
  <c r="G38" i="88"/>
  <c r="G36" i="88"/>
  <c r="G35" i="88"/>
  <c r="G34" i="88"/>
  <c r="G30" i="88"/>
  <c r="G28" i="88"/>
  <c r="G27" i="88"/>
  <c r="G24" i="88"/>
  <c r="G75" i="87"/>
  <c r="G73" i="87"/>
  <c r="G70" i="87"/>
  <c r="G69" i="87"/>
  <c r="G68" i="87"/>
  <c r="G64" i="87"/>
  <c r="G62" i="87"/>
  <c r="G60" i="87"/>
  <c r="G59" i="87"/>
  <c r="G57" i="87"/>
  <c r="G56" i="87"/>
  <c r="G53" i="87"/>
  <c r="G52" i="87"/>
  <c r="G49" i="87"/>
  <c r="G48" i="87"/>
  <c r="G45" i="87"/>
  <c r="G44" i="87"/>
  <c r="G43" i="87"/>
  <c r="G40" i="87"/>
  <c r="G39" i="87"/>
  <c r="G38" i="87"/>
  <c r="G37" i="87"/>
  <c r="G36" i="87"/>
  <c r="G35" i="87"/>
  <c r="G32" i="87"/>
  <c r="G30" i="87"/>
  <c r="G28" i="87"/>
  <c r="G27" i="87"/>
  <c r="G25" i="87"/>
  <c r="G77" i="87" l="1"/>
  <c r="A51" i="83"/>
  <c r="A57" i="83" s="1"/>
  <c r="A59" i="83" s="1"/>
  <c r="A31" i="67"/>
  <c r="A33" i="67" s="1"/>
  <c r="A32" i="88"/>
  <c r="A42" i="88" s="1"/>
  <c r="A47" i="88" s="1"/>
  <c r="A42" i="63"/>
  <c r="A46" i="63" s="1"/>
  <c r="A43" i="86"/>
  <c r="A45" i="86" s="1"/>
  <c r="A32" i="68"/>
  <c r="A34" i="87"/>
  <c r="G89" i="88"/>
  <c r="A18" i="13"/>
  <c r="A17" i="13"/>
  <c r="A49" i="86" l="1"/>
  <c r="A53" i="86" s="1"/>
  <c r="A58" i="86" s="1"/>
  <c r="A48" i="63"/>
  <c r="A50" i="63" s="1"/>
  <c r="A42" i="87"/>
  <c r="A47" i="87" s="1"/>
  <c r="A34" i="68"/>
  <c r="A36" i="68" s="1"/>
  <c r="A49" i="88"/>
  <c r="A35" i="67"/>
  <c r="A38" i="68" l="1"/>
  <c r="A43" i="68" s="1"/>
  <c r="A52" i="63"/>
  <c r="A54" i="63" s="1"/>
  <c r="A56" i="63" s="1"/>
  <c r="A58" i="63" s="1"/>
  <c r="A61" i="63" s="1"/>
  <c r="A63" i="63" s="1"/>
  <c r="A36" i="67"/>
  <c r="A38" i="67" s="1"/>
  <c r="A40" i="67" s="1"/>
  <c r="A42" i="67" s="1"/>
  <c r="A51" i="88"/>
  <c r="A51" i="87"/>
  <c r="G8" i="92"/>
  <c r="G8" i="91"/>
  <c r="D19" i="81" s="1"/>
  <c r="G8" i="90"/>
  <c r="D18" i="81" s="1"/>
  <c r="G8" i="89"/>
  <c r="D17" i="81" s="1"/>
  <c r="G8" i="88"/>
  <c r="D16" i="13" s="1"/>
  <c r="G8" i="87"/>
  <c r="D15" i="13" s="1"/>
  <c r="G66" i="86"/>
  <c r="G8" i="86" s="1"/>
  <c r="D17" i="13" s="1"/>
  <c r="G47" i="84"/>
  <c r="G51" i="68"/>
  <c r="A14" i="80"/>
  <c r="A17" i="80"/>
  <c r="A16" i="80"/>
  <c r="A16" i="81"/>
  <c r="A15" i="81"/>
  <c r="A14" i="81"/>
  <c r="A13" i="81"/>
  <c r="A13" i="80"/>
  <c r="A47" i="68" l="1"/>
  <c r="A49" i="68" s="1"/>
  <c r="D20" i="81"/>
  <c r="A55" i="87"/>
  <c r="A56" i="87" s="1"/>
  <c r="A57" i="87" s="1"/>
  <c r="A58" i="87" s="1"/>
  <c r="A62" i="87" s="1"/>
  <c r="A64" i="87" s="1"/>
  <c r="A66" i="87" s="1"/>
  <c r="A67" i="87" s="1"/>
  <c r="A70" i="87" s="1"/>
  <c r="A73" i="87" s="1"/>
  <c r="A75" i="87" s="1"/>
  <c r="A53" i="88"/>
  <c r="G8" i="85"/>
  <c r="D16" i="81" s="1"/>
  <c r="G61" i="83"/>
  <c r="G8" i="83" s="1"/>
  <c r="D14" i="81" s="1"/>
  <c r="G65" i="63"/>
  <c r="G8" i="63" s="1"/>
  <c r="G8" i="82"/>
  <c r="D13" i="81" s="1"/>
  <c r="G8" i="84"/>
  <c r="D15" i="81" s="1"/>
  <c r="A58" i="88" l="1"/>
  <c r="A60" i="88" s="1"/>
  <c r="D21" i="81"/>
  <c r="D16" i="80" s="1"/>
  <c r="A62" i="88" l="1"/>
  <c r="A69" i="88" s="1"/>
  <c r="A71" i="88" s="1"/>
  <c r="A73" i="88" s="1"/>
  <c r="A74" i="88" s="1"/>
  <c r="A78" i="88" s="1"/>
  <c r="A81" i="88" s="1"/>
  <c r="A83" i="88" s="1"/>
  <c r="A85" i="88" s="1"/>
  <c r="A87" i="88" s="1"/>
  <c r="D23" i="81"/>
  <c r="D25" i="81" s="1"/>
  <c r="D17" i="80" l="1"/>
  <c r="A14" i="13" l="1"/>
  <c r="A13" i="13"/>
  <c r="G8" i="68" l="1"/>
  <c r="D18" i="13" l="1"/>
  <c r="G8" i="67" l="1"/>
  <c r="D14" i="13" s="1"/>
  <c r="D13" i="13" l="1"/>
  <c r="D19" i="13" l="1"/>
  <c r="D13" i="80" s="1"/>
  <c r="D21" i="13" l="1"/>
  <c r="D14" i="80" s="1"/>
  <c r="D19" i="80" s="1"/>
  <c r="D23" i="13" l="1"/>
</calcChain>
</file>

<file path=xl/sharedStrings.xml><?xml version="1.0" encoding="utf-8"?>
<sst xmlns="http://schemas.openxmlformats.org/spreadsheetml/2006/main" count="1594" uniqueCount="972">
  <si>
    <t>Poz.</t>
  </si>
  <si>
    <t>Opis</t>
  </si>
  <si>
    <t>Količina</t>
  </si>
  <si>
    <t>Cena</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</si>
  <si>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</si>
  <si>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</si>
  <si>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</si>
  <si>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</si>
  <si>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</si>
  <si>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</si>
  <si>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</si>
  <si>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</si>
  <si>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</si>
  <si>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</si>
  <si>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</si>
  <si>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</si>
  <si>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</si>
  <si>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</si>
  <si>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</si>
  <si>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</si>
  <si>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</si>
  <si>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</si>
  <si>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</si>
  <si>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</si>
  <si>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</si>
  <si>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</si>
  <si>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</si>
  <si>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</si>
  <si>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</si>
  <si>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</si>
  <si>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</si>
  <si>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</si>
  <si>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</si>
  <si>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</si>
  <si>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</si>
  <si>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</si>
  <si>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</si>
  <si>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</si>
  <si>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</si>
  <si>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</si>
  <si>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</si>
  <si>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</si>
  <si>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</si>
  <si>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</si>
  <si>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</si>
  <si>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</si>
  <si>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</si>
  <si>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</si>
  <si>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</si>
  <si>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</si>
  <si>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</si>
  <si>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</si>
  <si>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</si>
  <si>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</si>
  <si>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</si>
  <si>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</si>
  <si>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</si>
  <si>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</si>
  <si>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</si>
  <si>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</si>
  <si>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</si>
  <si>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</si>
  <si>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</si>
  <si>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</si>
  <si>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</si>
  <si>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</si>
  <si>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</si>
  <si>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</si>
  <si>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</si>
  <si>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</si>
  <si>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</si>
  <si>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</si>
  <si>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0.1.24</t>
  </si>
  <si>
    <t>0.1.25</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</si>
  <si>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</si>
  <si>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</si>
  <si>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</si>
  <si>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</si>
  <si>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</si>
  <si>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</si>
  <si>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</si>
  <si>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</si>
  <si>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</si>
  <si>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</si>
  <si>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</si>
  <si>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</si>
  <si>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</si>
  <si>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</si>
  <si>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</si>
  <si>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</si>
  <si>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</si>
  <si>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</si>
  <si>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</si>
  <si>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</si>
  <si>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</si>
  <si>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</si>
  <si>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</si>
  <si>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</si>
  <si>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</si>
  <si>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</si>
  <si>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</si>
  <si>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</si>
  <si>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</si>
  <si>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</si>
  <si>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</si>
  <si>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</si>
  <si>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</si>
  <si>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</si>
  <si>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</si>
  <si>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</si>
  <si>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</si>
  <si>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</si>
  <si>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</si>
  <si>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</si>
  <si>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</si>
  <si>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</si>
  <si>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</si>
  <si>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</si>
  <si>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</si>
  <si>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</si>
  <si>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</si>
  <si>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</si>
  <si>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</si>
  <si>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</si>
  <si>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</si>
  <si>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</si>
  <si>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</si>
  <si>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1 NAČRT S PODROČJA ARHITEKTURE</t>
  </si>
  <si>
    <t>Matej Turk, mag. inž. arh.</t>
  </si>
  <si>
    <t>SADAR + VUGA d.o.o.
Ljubljana, Slovenija</t>
  </si>
  <si>
    <t>ZAPS 0028 PA PPN</t>
  </si>
  <si>
    <t>ZAPS 1632 PA*</t>
  </si>
  <si>
    <t>Miha Čebulj, univ. dipl. inž. arh., m. arch. (BI)</t>
  </si>
  <si>
    <t>ZAPS 2334 PA</t>
  </si>
  <si>
    <t>REKAPITULACIJA STROŠKOV 
GRADBENO OBRTNIŠKIH DEL</t>
  </si>
  <si>
    <t>GRADBENO OBRTNIŠKA DELA</t>
  </si>
  <si>
    <t>SKUPAJ GRADBENO OBRTNIŠKA DELA</t>
  </si>
  <si>
    <t>GRADBENA DELA</t>
  </si>
  <si>
    <t>BETONSKA DELA</t>
  </si>
  <si>
    <t>ZIDARSKA DELA</t>
  </si>
  <si>
    <t>TESARSKA DELA</t>
  </si>
  <si>
    <t>REKAPITULACIJA STROŠKOV 
GRADBENIH DEL</t>
  </si>
  <si>
    <t>ZAKLJUČNA OBRTNIŠKA DELA</t>
  </si>
  <si>
    <t>TLAKARSKA DELA</t>
  </si>
  <si>
    <t>REKAPITULACIJA STROŠKOV 
ZAKLJUČNIH OBRTNIŠKIH DEL</t>
  </si>
  <si>
    <t>SKUPAJ GRADBENA DELA</t>
  </si>
  <si>
    <t>SKUPAJ ZAKLJUČNA OBRTNIŠKA DELA</t>
  </si>
  <si>
    <t>Vsi delovni odri morajo biti upoštevani v cenah na enoto.</t>
  </si>
  <si>
    <t xml:space="preserve">Na vseh betonskih površinah, ki so izvedene v kvaliteti vidnega betona, se luknje od opaža zapolnijo s sanacijsko malto v barvi betona samo v območju luknje - pazljiva obdelava. Izvajalec izdela poskusni vzorec zapolnitve, ki ga potrdi arhitekt. Navedena popravila in popravila ev. nepravilnosti v betonski površini (stiki med opažnimi ploščami, naravnine, gnezda, vidna armatura) morajo biti cenovno upoštevana v ceni opažev.
</t>
  </si>
  <si>
    <t>kg</t>
  </si>
  <si>
    <t>a.</t>
  </si>
  <si>
    <t>b.</t>
  </si>
  <si>
    <t>m3</t>
  </si>
  <si>
    <t>m2</t>
  </si>
  <si>
    <t>1.1</t>
  </si>
  <si>
    <t>1.2</t>
  </si>
  <si>
    <t>1.3</t>
  </si>
  <si>
    <t>2.1</t>
  </si>
  <si>
    <t>2.2</t>
  </si>
  <si>
    <t>2.3</t>
  </si>
  <si>
    <t>2.4</t>
  </si>
  <si>
    <t xml:space="preserve">Jurij Sadar, univ. dipl. inž. arh. </t>
  </si>
  <si>
    <t>OPOMBE:</t>
  </si>
  <si>
    <t>0.1.31</t>
  </si>
  <si>
    <t>Tribune vzhodnega trga (na severni strani objekta zaklonišča), ki so oz. bodo služile kot vhod na športno igrišče, obsip objekta na V in J strani objekta, humuziranje in zatravitev, so predmet projekta št. 380-20 (Skupni uvoz in zunanja ureditev območja FS in FFA) in niso upoštevane v tem popisu.</t>
  </si>
  <si>
    <t>0.1.32</t>
  </si>
  <si>
    <t>Vsa predvidena oprema mora biti skladna s Pravilnikom o tehničnih normativih za zaklonišča in zaklonilnike (Uradni list RS, št. 17/98, 26/98 – popr., 25/00, 38/01 in 66/06).</t>
  </si>
  <si>
    <t>ZAKLONIŠČE</t>
  </si>
  <si>
    <t>Arhitektura</t>
  </si>
  <si>
    <t>Janko Lisjak, univ. dipl. inž. grad.</t>
  </si>
  <si>
    <t>Gradbeništvo</t>
  </si>
  <si>
    <t>Matjaž Nagode, inž. grad.</t>
  </si>
  <si>
    <t>Izdelava popisa</t>
  </si>
  <si>
    <t>1.1.1</t>
  </si>
  <si>
    <t>1.1.1.1</t>
  </si>
  <si>
    <t>ZEMELJSKA DELA</t>
  </si>
  <si>
    <t>GLOBOKO TEMELJENJE</t>
  </si>
  <si>
    <t>1.1.1.2</t>
  </si>
  <si>
    <t>1.1.1.3</t>
  </si>
  <si>
    <t>1.1.1.4</t>
  </si>
  <si>
    <t>1.4</t>
  </si>
  <si>
    <t>KANALIZACIJA - ODVODNJAVANJE PADAVINSKE VODE</t>
  </si>
  <si>
    <t>1.1.1.6</t>
  </si>
  <si>
    <t>1.6</t>
  </si>
  <si>
    <t>1.1.1.5</t>
  </si>
  <si>
    <t>1.5</t>
  </si>
  <si>
    <t>1.1.2</t>
  </si>
  <si>
    <t>1.1.2.1</t>
  </si>
  <si>
    <t>FASADERSKA DELA</t>
  </si>
  <si>
    <t>KROVSKO KLEPARSKA DELA</t>
  </si>
  <si>
    <t>KLJUČAVNIČARSKA DELA IN OGRAJE</t>
  </si>
  <si>
    <t>1.1.2.3</t>
  </si>
  <si>
    <t>1.1.2.2</t>
  </si>
  <si>
    <t>1.1.2.4</t>
  </si>
  <si>
    <t>VRATA</t>
  </si>
  <si>
    <t>1.1.2.5</t>
  </si>
  <si>
    <t>2.5</t>
  </si>
  <si>
    <t>SUHOMONTAŽNE PREDELNE STENE</t>
  </si>
  <si>
    <t>SLIKARSKO PLESKARSKA DELA</t>
  </si>
  <si>
    <t>1.1.2.6</t>
  </si>
  <si>
    <t>2.6</t>
  </si>
  <si>
    <t>1.1.2.7</t>
  </si>
  <si>
    <t>2.7</t>
  </si>
  <si>
    <t>DVIŽNA PLOŠČAD</t>
  </si>
  <si>
    <t>1.1.2.8</t>
  </si>
  <si>
    <t>2.8</t>
  </si>
  <si>
    <t>OPOMBE: 
Pri izdelavi ponudbe upoštevati pripombe, iz poglavja 0.1 UVOD-STP
Pri izdelavi ponudbe upoštevati pripombe, iz poglavja 0.2 UVOD - DGNB in dokument: DGNB Razredi kakovosti vgrajenih materialov, elementov in opreme.</t>
  </si>
  <si>
    <t>Obstoječi izkopani dober material, namenjen zasipu gradbene jame in obsipu objekta, je na že obstoječi gradbiščni deponiji, ki je ostal pri gradnji Fakultete za strojništvo in se ga uporabi tudi za zasipavanje in obsipavanje Zaklonišča.</t>
  </si>
  <si>
    <t>Izkopani novi tampon, uporabljen za izdelavo delovnega platoja debeline 1,60m, ki je odpeljan na obstoječo gradbiščno deponijo, se lahko uporabi pri gradnji objekta Fakultete za strojništvo in uvoznega objekta oz. po navodilih nadzora in investitorja.</t>
  </si>
  <si>
    <t>~ dela je potrebno izvajati po predloženi tehnični dokumentaciji, detajlih in navodilih nadzora.
~ pri delih, kjer je naveden določen material, je možna tudi izbira drugega materiala z enakimi lastnostmi in kvaliteto, vendar je v tem primeru potrebno pozicijo ponovno ovrednotiti.
~ upoštevati navodila geomehanika pri izvedbi zemeljskih del.
~ primernost izkopanega materiala za zasip se ugotovi na licu mesta (geomehanik).
~ morebitne začasne deponije zemeljskega materijala in potrebne transporte v zvezi s tem je potrebno upoštevati v enotnih cenah.
~ izbrana mehanizacija mora omogočati upoštevanje varnostnih ukrepov.
~ obračun količin se izvede po posnetih profilih pred in po nasipavanju.
~ vsa izkopna dela in transporti izkopnih materialov se obračunajo po prostornini zemljine v raščenem stanju. Vsa nasipna dela se obračunajo po prostornini zemljine v vgrajenem stanju.
~ upoštevati vse vertikalne in horizontalne transporte. Utrjevanje z nabijanjem do predpisane zbitosti po projektu statike.</t>
  </si>
  <si>
    <t>Predviden način izkopa gradbene jame je sledeč:
~ izkop gradbene jame cca 0,50m, do kote 296,20m
~ planiranje dna izkopa
~ zasip z novim materialom do zgornje kote temeljne plošče na višini +297,80m v debelini 1,60m
~ izkop novega materiala med piloti cca 0,60m, do kote 297,20m
~ planiranje in utrjevanja dna izkopa
Po izvedbi zaklonišča in klančine (vključno z izolacijami), se izvede zasip na sledeč način:
~ zasip z izkopanim materialom okoli objekta do kote +/-0,00 oz. +297,80 m. Material je deponiran na začasni gradbiščni deponiji (glej uvodne opombe)
~ zasip oz. obsip z izkopanim materialom ob J in V delu objekta v naklonu, humuziranje in zatravitev objekta, so predmet projekta št.380-20 (skupni uvoz in zunanja ureditev območja FS in FFA) in niso upoštevani v tem popisu. Material je deponiran na začasni gradbiščni deponiji (glej uvodne opombe)</t>
  </si>
  <si>
    <t>~ Izkop se mora v celoti izvajati s strojem z ravno žlico (planirko). Predviden je pregled tal s strani geomehanskega nadzora</t>
  </si>
  <si>
    <t>~ Utrditev planuma izkopa se izvede statično z valjarjem</t>
  </si>
  <si>
    <t>~ Na planum izkopa se položi ločilni geosintetik.</t>
  </si>
  <si>
    <t>~ Utrditev podlage pod delovnim platojem mora doseči vrednosti vsaj  Ev2 &gt; 60 MPa oziroma Evd &gt; 30 MPa.</t>
  </si>
  <si>
    <t>~ Utrditev podlage pod temelji mora doseči vrednosti vsaj  Ev2 &gt; 80 MPa oziroma Evd &gt; 40 MPa. Tampon se vgradi v plasteh po 30 cm.</t>
  </si>
  <si>
    <t>~ V primeru poškodbe delovnega platoja med pilotiranjem, zaradi transporta betona, armature ali drugega je potrebno istega sproti popravljati na zahtevo izvajalca pilotiranja. Strošek upoštevati v cenah na enoto.</t>
  </si>
  <si>
    <t>Široki odkop plodne zemlje - humusa, deb. cca 20 cm, komplet z nakladanjem na kamion. Plodno zemljo - humus se kasneje uporabi za ureditvena dela na platoju, po izvedbi novih del.</t>
  </si>
  <si>
    <t>Široki izkop terena III.ktg v objektu, globina cca 30 cm, komplet z nakladanjem na kamion.
Ocena</t>
  </si>
  <si>
    <t>~ ročni izkop cca 5%</t>
  </si>
  <si>
    <t>~ strojni izkop cca 95%</t>
  </si>
  <si>
    <t>Planiranje in utrjevanje dna izkopa za gradbeno jamo, do predpisane utrditve Ev2 &gt; 60 MPa oziroma Evd &gt; 30 Mpa</t>
  </si>
  <si>
    <t>Dobava in polaganje filca, gostote 300 g/m2, kot ločilni sloj pred nasutjem tampona, na predhodno pripravljeno podlago, po navodilu proizvajalca in geomehanika, skupaj z vsemi potrebnimi deli in materialom.</t>
  </si>
  <si>
    <t>Zasip gradbene jame z dobavo novega gramoznega zmrzlinsko odpornega materiala - tampon, z razstiranjem, nabijanjem v plasteh in planiranjem do točnosti +- 1.0 cm za izvedbo delovnega platoja
~ zasip do zgornje kote +/- 0,00 oz. 297,80m, temeljne plošče objekta, v plasteh po 30 cm, z  utrjevanjem  do predpisane utrditve Ev2 &gt; 80 MPa oziroma Evd &gt; 40 MPa</t>
  </si>
  <si>
    <t>Izkop terena III.ktg med piloti, globina cca 60 cm (do spodnje nivelete podložnega betona), komplet z nakladanjem na kamion.
Ocena</t>
  </si>
  <si>
    <t>~ ročni izkop cca 10%</t>
  </si>
  <si>
    <t>~ strojni izkop cca 90%</t>
  </si>
  <si>
    <t>Planiranje in utrjevanje dna izkopa za objekt, do predpisane utrditve Ev2 &gt; 80 MPa oziroma Evd &gt; 40 Mpa</t>
  </si>
  <si>
    <t>Zasip okoli objekta z materialom od izkopa do kote +/-0,00 oz. 297,80, ki je deponiran na začasni deponiji (glej uvodne opombe), nakladanje in dovoz iz gradbiščne deponije, z utrjevanjem do predpisane utrditve Ev2 &gt; 80 MPa oziroma Evd &gt; 40 MPa.
~ v plasteh po 30 cm.</t>
  </si>
  <si>
    <t>Odvoz izkopanega materiala na začasno deponijo.</t>
  </si>
  <si>
    <t>Odvoz materiala na stalno deponijo, ki si jo priskrbi izvajalec, komplet z vsemi stroški na deponiji.</t>
  </si>
  <si>
    <t>Črpanje vode iz gradbene jame</t>
  </si>
  <si>
    <t>ur</t>
  </si>
  <si>
    <t>Razna gradbena pomoč pri obrtniških in instalacijskih delih.
~ PK delavec.
Ocena</t>
  </si>
  <si>
    <t>GEOMEHANIK</t>
  </si>
  <si>
    <t>Geomehanski nadzor.
Ocena</t>
  </si>
  <si>
    <t>Geomehansko poročilo.</t>
  </si>
  <si>
    <t>kpl</t>
  </si>
  <si>
    <t>Izvedba globokega temeljenja po sistemu Benotto pilotov dimenzije fi 80 cm in globine 16m (merjeno na dnu temeljne plošče).</t>
  </si>
  <si>
    <t>• Vse mere preveriti na lokaciji vgradnje in uskladiti z armaturnim načrtom za pilote oz. shemo pilotiranja
• Pri izvedbi je potrebno upoštevati  risbe, kjer so prikazane trase inštalacijskih vodov.
• Pred izvedbo mora izvajalec izdelati na svoje stroške: Projekt izvajanja betonskih konstrukcij, ki ga pripravi specializiran tehnolog za beton. V Projektu izvajanja betonskih konstrukcij je potrebno predvideti vse potrebne dodatke, način izvedbe in način vzdrževanja
• Med izvedbo gradbenih posegov mora biti zagotovljen strokovni nadzor, ki bo zagotavljal skladnost gradnje s pogoji iz gradbenega dovoljenja ter kvaliteto izvedenih del v skladu z gradbenimi predpisi.
• V primeru nejasnosti, spremenjenih pogojev ali odstopanja od projekta se je potrebno posvetovati s projektantom.</t>
  </si>
  <si>
    <t>V ceni upoštevati tudi sledeče:
Vzdolžna armatura pilotov v zgornjem delu, se izvede v štirih korakih:
- Namestitev srajčke na vzdolžne palice pilotv (npr. PVC cev fi40). Srajčka mora biti nameščena od vrha palice do prvega nosilne obroča, oz. do 30 cm nad koto pilota in preprečuje sprijemnost armature z betonom.
- Klesanje betona slabše kvalitete do kote 20 cm pod koto vrha plošče.
- Vse armaturne palice, ki se ne morejo zasidrati v steno je potrebno zakriviti. Krivljenje se izvede mehansko, gretje armaturnih palic ni dovoljeno.
- Klesanje betona slabše kvalitete do spodnje kote talne plošče.</t>
  </si>
  <si>
    <t>Splošna opomba za vse betonske konstrukcije;
~ vsi vgrajeni betoni morajo izpolnjevati zahteve SIST EN 206, SIST EN 1026 in SIST EN 1992-1-1;
~ za vse betonske konstrukcije velja zahteva za 2. izvedbeni razred in 1. tolerančni razred po SIST EN 13670 in nacionalnem dodatku, kar je potrebno upoštevati pri pripravi in izvajanju programa kontrole kakovosti in projekta betona;</t>
  </si>
  <si>
    <t>Zakoličba AB pilotov</t>
  </si>
  <si>
    <t>kos</t>
  </si>
  <si>
    <t>Izkop / uvrtanje pilotov fi 80cm po sistemu Benotto - brez sekača</t>
  </si>
  <si>
    <t>m</t>
  </si>
  <si>
    <t>Vgradnja armaturnih košev in betona na kontraktorski način v pilote
~ fi 80cm</t>
  </si>
  <si>
    <t>Dobava in izdelava armaturnih košev iz armaturnega jekla B 500 B, fco ustje vrtin - Količina ocenjena.</t>
  </si>
  <si>
    <t>Dobava in vgrajevanje srajčk iz PVC cevi fi 40 mm, dolž. cca 75cm za zaščito armaturnih palic pred vgrajevanjem betona, vključno z vsem prevozi in prenosi na mesto vgrajevanja.</t>
  </si>
  <si>
    <t>Dobava betona C 25/30, XC2, Cl 0.2, Dmax=16 mm, fco ustje vrtin. Ocena.</t>
  </si>
  <si>
    <t>Odbijanje glav pilotov (odstranjevanje "slabega" betona), odvoz ruševin na stalno deponijo, ki si jo priskrbi izvajalec, komplet z vsemi stroški na deponiji. - glej načrt pilotiranja</t>
  </si>
  <si>
    <t>PIT test zveznosti pilotov (na 25% izvedenih pilotov)</t>
  </si>
  <si>
    <t>Sprotno odstranjevanje izkopanega materiala iz pilotov, z nakladnjem na transportno sredstvo, odvozom in odlaganjem na deponijo, ki si jo priskrbi izvajalec, komplet z vsemi stroški na deponiji - ocena v raščenem stanju.</t>
  </si>
  <si>
    <t>Geomehanski nadzor pri izvedbi pilotov in izdelava zaključnega poročila</t>
  </si>
  <si>
    <t>Transport vrtalnih garnitur in opreme za AB pilote na lokacijo in nazaj, z montažo in demontažo, organizacijo gradbišča</t>
  </si>
  <si>
    <t xml:space="preserve">• Vse mere preveriti na lokaciji vgradnje in uskladiti z arhitekturnimi risbami
• Pri izvedbi je potrebno upoštevati  načrte, kjer so prikazane trase inštalacijskih vodov ter pred vgradnjo upoštevati vse elemente, ki so zajeti v načrtu s področja strojništva - za zaklonišče.
• Pri samem vgrajevanju betona je potrebno upoštevati tudi vse elemente masivnih vrat in elementov, ki niso del tega popisa, glej tloris pritličja.
• Pred izvedbo mora izvajalec izdelati na svoje stroške: Projekt izvajanja betonskih konstrukcij, ki ga pripravi specializiran tehnolog za beton. V Projektu izvajanja betonskih konstrukcij je potrebno predvideti vse potrebne dodatke, način izvedbe in način vzdrževanja
• Med izvedbo gradbenih posegov mora biti zagotovljen strokovni nadzor, ki bo zagotavljal skladnost gradnje s pogoji iz gradbenega dovoljenja ter kvaliteto izvedenih del v skladu z gradbenimi predpisi.
• Za vgradnjo dilatacijskih elementov, pokrovov jaškov in kanalet  upoštevati navodila dobavitelja
• V primeru nejasnosti, spremenjenih pogojev ali odstopanja od projekta se je potrebno posvetovati s projektantom.
</t>
  </si>
  <si>
    <t>Splošna opomba za vse betonske konstrukcije;
~ vsi vgrajeni betoni morajo izpolnjevati zahteve SIST EN 206, SIST EN 1026 in SIST EN 1992-1-1;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enostavna VB2
• neopažene površine osnovna
- nevidne površine:
• opažene: enostavna/VB0
• neopažene: enostavna
~ za izvedbo zaščitnih slojev glej armaturni načrt</t>
  </si>
  <si>
    <t xml:space="preserve">Vsi delovni stiki morajo biti premazani z osnovnim premazom/emulzijo za boljšo vezavo starega in novega betona ter upoštevani z vsem potrebnim materialom med vgrajevanjem betona. Upoštevati v cenah na enoto ter vgraditi po navodilih proizvajalca! 
Tesnenje delovnih stikov se izvede s tesnilnim trakom, zajeto v poglavju dilatacij in delovnih stikov. </t>
  </si>
  <si>
    <t>a)</t>
  </si>
  <si>
    <t>~ armatura, količina ocenjena.</t>
  </si>
  <si>
    <t>b)</t>
  </si>
  <si>
    <t>c)</t>
  </si>
  <si>
    <t>~ AB temeljna plošča debeline do 30 cm</t>
  </si>
  <si>
    <t>~ AB temeljna plošča debeline do 50 cm</t>
  </si>
  <si>
    <t>~ AB talna plošča preseka nad 0,20 do 0.30 m3/m2-m na koti +0,52m</t>
  </si>
  <si>
    <t>d)</t>
  </si>
  <si>
    <t>~ AB talna plošča preseka nad 0.30 m3/m2-m na koti +0,70m</t>
  </si>
  <si>
    <t>e)</t>
  </si>
  <si>
    <t>~ izravnava betona pred izvedbo epoksi tlaka - glej sestavo tal (T-01, ZT-01) in načrte - Zahtevana je ravnost tal za skupino 3 po DIN 18202</t>
  </si>
  <si>
    <t>f)</t>
  </si>
  <si>
    <t>~ Sidranje talnih plošč na koti +0,52m in +0,70m:
Sidra in vsa potrebna armatura se obračuna po postavki za armaturo. Stik med AB ploščo in AB steno, se izvede z vgraditvijo sider RA 16/30, dolžine 60 cm, po obodnem delu plošče (L= 5,31m), na sledeč način: 
• izdelava in dobava sider - upoštevano v armaturi
• vrtanje lukenj fi 20 mm globine 30 cm, v steno zaklonišča
• vgradnja sider s pomočjo hibridne malte kot npr. Hilti HIT-Hy 200A ter po navodilih proizvajalca</t>
  </si>
  <si>
    <t>~ debeline 20 cm</t>
  </si>
  <si>
    <t>~ debeline 40 cm</t>
  </si>
  <si>
    <t>~ debeline 75 in 80 cm</t>
  </si>
  <si>
    <t>~ debeline 30 cm</t>
  </si>
  <si>
    <t>~ beton C30/37, XC2, Cl 0.2, Dmax=8 mm</t>
  </si>
  <si>
    <t>~ Sidranje talnih plošč izhoda iz objekta:
Sidra in vsa potrebna armatura se obračuna po postavki za armaturo. Stik med AB ploščo in AB steno, se izvede z vgraditvijo sider RA 10/30, dolžine 60 cm, po obodnem delu plošče (L= 17,8m), na sledeč način: 
• izdelava in dobava sider - upoštevano v armaturi
• vrtanje lukenj fi 14 mm globine 30 cm, v steno zaklonišča
• vgradnja sider s pomočjo hibridne malte kot npr. Hilti HIT-Hy 200A ter po navodilih proizvajalca</t>
  </si>
  <si>
    <t>~  izravnava betona pred izvedbo epoksi tlaka - glej sestavo tal (T-02) in načrte</t>
  </si>
  <si>
    <t>~ stopniščne nastopne in čelne ploskve</t>
  </si>
  <si>
    <t>~ plošča izhoda iz objekta deb. 20 cm</t>
  </si>
  <si>
    <t>PODLIVANJE SIDRNIH PLOŠČ</t>
  </si>
  <si>
    <t>~ sidrne plošče dimenzije 280x200 mm - A1</t>
  </si>
  <si>
    <t>~ sidrne plošče dimenzije 280x80 mm - A2</t>
  </si>
  <si>
    <t>DILATACIJE IN DELOVNI STIKI</t>
  </si>
  <si>
    <t>Tehnološka oprema, ki je predvidena v AB stenah zaklonišča, se vgrajuje pred vgradnjo betona.
Za dobavo, vgradnjo v opaž in točne podatke elementov (lokacije, dimenzije in material) glej načrt s področja strojništva št. 362-19 - zaklonišče!</t>
  </si>
  <si>
    <t>Za tesnenje odprtin fi 350mm, ki so upoštevane v tem popisu, glej načrt s področja strojništva  št. 362-19 - zaklonišče.</t>
  </si>
  <si>
    <t>Pri prehodih iz vertikalne v horizontalno hidroizolacijo v ceni upoštevati tudi trikotna polnila, material in montažo, izvedba po navodilih proizvajalca izbrane hidroizolacije.
Prav tako morajo biti upoštevani v cenah na enoto vsi preklopi hidroizolacij, geotkstila, čepaste folije, itd..., skladno z navodili izbranega proizvajalca.</t>
  </si>
  <si>
    <t>~ HDPE folija</t>
  </si>
  <si>
    <t>~ bitumenski trak</t>
  </si>
  <si>
    <t>Vertikalno:</t>
  </si>
  <si>
    <t>~ HDPE čepasta folija kot npr. ISO/ Isostud - klančina</t>
  </si>
  <si>
    <t>~ XPS plošče debeline 3 cm</t>
  </si>
  <si>
    <t>~ XPS plošče debeline 5 cm</t>
  </si>
  <si>
    <t>Horizontalno:</t>
  </si>
  <si>
    <t>~ čepasta folija kot. npr. Isostud - klančina</t>
  </si>
  <si>
    <t xml:space="preserve">~ zaščita HI - geostekstil (filc), 300g/m2 kot npr. Polyfelt TS 70 </t>
  </si>
  <si>
    <t>~ beton s propilenskimi vlakni</t>
  </si>
  <si>
    <t>~ dodatek za metličenje betona</t>
  </si>
  <si>
    <t>Vstavljanje PVC cevi fi 12cm - dolžine 40cm vertikalno v opaž, za pritrjevanje zaščitne ograje na zidu ob klančini. Cev se uporabi kot opaž.</t>
  </si>
  <si>
    <t>Dobava in vgradnja PVC cevi fi nad 110 do fi 150mm v opaž AB sten in plošč pred betoniranjem. Cev se uporabi kot opaž.</t>
  </si>
  <si>
    <t>~ AB konstrukcija debeline do 20  cm</t>
  </si>
  <si>
    <t>~ AB konstrukcija debeline 20 - 50  cm</t>
  </si>
  <si>
    <t>~ AB konstrukcija debeline nad 50  cm</t>
  </si>
  <si>
    <t>Dobava, transport in vgradnja PVC cevi fi 350mm v opaž AB sten, pred betoniranjem. Cev se uporabi kot opaž.
~ AB konstrukcija debeline 40  cm</t>
  </si>
  <si>
    <t>~ do fi 50 mm</t>
  </si>
  <si>
    <t>cm</t>
  </si>
  <si>
    <t>~ nad fi 50mm do 100 mm</t>
  </si>
  <si>
    <t>~ nad fi 100mm do 200 mm</t>
  </si>
  <si>
    <t>~ nad fi 200mm do 400 mm</t>
  </si>
  <si>
    <t>~ nad fi 400 mm</t>
  </si>
  <si>
    <t>• za cevi fi nad 100 do 125mm in odprtine do fi 150mm</t>
  </si>
  <si>
    <t>~ debeline do 20  cm</t>
  </si>
  <si>
    <t>~ debeline 20 - 50  cm</t>
  </si>
  <si>
    <t>~ debeline nad 50  cm</t>
  </si>
  <si>
    <t>• za cevi premera cca fi nad 100 do 125mm in odprtine 15x15cm</t>
  </si>
  <si>
    <t>Zaključno čiščenje v objektih pred tehničnim pregledom (upoštevana neto kvadratura prostorov)
~zaključno čiščenje tlakov, podov in  vrat.
Obvezen ogled načrtov pred oddajo ponudbe!</t>
  </si>
  <si>
    <t>Razna gradbena pomoč pri obrtniških in instalacijskih delih.
~ VK delavec.
Ocena</t>
  </si>
  <si>
    <t xml:space="preserve">Vsi delovni odri morajo biti upoštevani v cenah na enoto. </t>
  </si>
  <si>
    <t>Pri izdelavi opažev zunanjih sten debeline 75 in 80cm, je potrebno zagotoviti plinotesnost. 
V opaž se ne sme vgrajevati spojnih/navojnih palic in drugih elementov za razpiranje opažev! Upoštevati v cenah na enoto.</t>
  </si>
  <si>
    <t>Obračun po dejanskih količinah.</t>
  </si>
  <si>
    <t>~ višina do 10 cm. Obračun po m.</t>
  </si>
  <si>
    <t>~ višina do 12 cm. Obračun po m</t>
  </si>
  <si>
    <t>~ višina do 18 cm. Obračun po m</t>
  </si>
  <si>
    <t>~ višina  15 cm. Obračun po m2</t>
  </si>
  <si>
    <t>~ višina  30 cm. Obračun po m2.</t>
  </si>
  <si>
    <t>~ višina  50 cm. Obračun po m2.</t>
  </si>
  <si>
    <t>~ opaž podpiranja AB konzolnega nosilca na koti +3,70m,  v naklonu</t>
  </si>
  <si>
    <t>~ opaž robov AB konzolnega nosilca na koti +3,70m,  v naklonu</t>
  </si>
  <si>
    <t>~ debeline 75 cm</t>
  </si>
  <si>
    <t>~ debeline 80 cm</t>
  </si>
  <si>
    <t>~ opaž plošče</t>
  </si>
  <si>
    <t>~ opaž robov plošče</t>
  </si>
  <si>
    <t>~ dim. 83x25x25cm</t>
  </si>
  <si>
    <t>~ dim. 120x25x25cm</t>
  </si>
  <si>
    <t>~ debelina sten 30 cm, ocena</t>
  </si>
  <si>
    <t>~ debelina sten 40 cm, ocena</t>
  </si>
  <si>
    <t>~ debelina sten 75 cm, ocena</t>
  </si>
  <si>
    <t>~ AB konstrukcija debeline 15 cm, ocena</t>
  </si>
  <si>
    <t>~ AB konstrukcija debeline 20 cm, ocena</t>
  </si>
  <si>
    <t>~ AB konstrukcija debeline 30 cm, ocena</t>
  </si>
  <si>
    <t>~ AB konstrukcija debeline 40 cm, ocena</t>
  </si>
  <si>
    <t>~ AB konstrukcija debeline 50 cm, ocena</t>
  </si>
  <si>
    <t>~ AB konstrukcija debeline 75 cm, ocena</t>
  </si>
  <si>
    <t>Upoštevati vse vertikalne in horizontalne transporte.
Izvajajalec je dolžan na svoje stroške izdelati projekt izvajanja betonskih konstrukcij.</t>
  </si>
  <si>
    <t xml:space="preserve">Dolžine cevi so upoštevane do roba objekta! </t>
  </si>
  <si>
    <t>Zakoličba kanalizacije:
~zakoličba
~geodetski posnetek osi in višine pred zasutjem,
~vnos tras v zbirno karto komunalnih vodov in v vzdolžni profil,
~predaja naročniku v grafični in digitalni obliki kot podloga za izdelavo projekta izvedenih del (PID).</t>
  </si>
  <si>
    <t>Izkop jarka delno ročni in strojni za kanalizacijo v terenu III.ktg.
~izkop z odmetom na stran in nakladanjem odvečnega materiala na prevozno sredstvo.</t>
  </si>
  <si>
    <t>Izdelava peščene posteljice iz peska granulacije v min. debelini 15 cm in obsip položenih cevi cca 10cm nad temenom</t>
  </si>
  <si>
    <t>vertikalno (samo obsip brez izkopa)</t>
  </si>
  <si>
    <t>horizontalno</t>
  </si>
  <si>
    <t>Zasip kanalizacije z materialom od izkopa III.ktg. z nabijanjem v slojih po 20 cm.
~zasipni material je deponiran ob robu izkopa.
Primernost zasipa z izkopanim materialom mora potrditi geomehanik. Ocena samo za informacijo.</t>
  </si>
  <si>
    <t>Odvoz odvečnega materiala na stalno deponijo, s plačilom vseh stroškov na deponiji. Deponijo si priskrbi izvajalec.</t>
  </si>
  <si>
    <t>Planiranje in nabijanje dna trase kanalizacije po strojnem izkopu do točnosti +- 3,0 cm.</t>
  </si>
  <si>
    <t>~ DN 100 mm</t>
  </si>
  <si>
    <t>~ DN 125 mm</t>
  </si>
  <si>
    <t>~ priklop PVC cevi na vtočnik, kanaleto, zbiralnik, jašek…</t>
  </si>
  <si>
    <t>~ priklop PVC drenažnih cevi na zbiralnik</t>
  </si>
  <si>
    <t>Izvedba preizkusa vodotesnosti po SIST EN 1610.</t>
  </si>
  <si>
    <t>Izvedba fasadnih oblog po sistemskem detajlu izbranega ponudnika</t>
  </si>
  <si>
    <t>Delovni odri morajo biti upoštevani v cenah na enoto</t>
  </si>
  <si>
    <t>Splošno: 
V ceni je potrebno upoštevati izdelavo vseh zaključkov (špalete, spodnje letvice, vogalne zaključke, dilatacije, nosilne profile za panele, L profile za pritrditev panelov…), ves pritrdilni in tesnilni material.
V popisu pri količinah fasade, niso odštete odprtine (vrata), ... Obračun izvajalca fasade - po pravilu obračunavanja fasaderskih del!</t>
  </si>
  <si>
    <t>Pri izvedbi fasad je potrebno v celoti upoštevati rešitve enega proizvajalca z vsemi elementi, detajli in zaključki.</t>
  </si>
  <si>
    <t>~ stopnice s 4 nastopnimi ploskvami dim. 4x18x28 cm vključno s stopniščno ramo debeline 15 cm (širina stopniščne rame 1,95m)</t>
  </si>
  <si>
    <t>Opombe:
• potrebno predvideti utore, za montažo ob jeklenih stebričkih varovalne ograje igrišča dim. 160x80x4 mm
• potrebno upoštevati zaobljene robove na vogalih objekta
• kvaliteta betona po recepturi izbranega proizvajalca (zmrzlinska odpornost, ...itd.)
• dolžine in površine elementov so ocenjene 
• AB konstrukcija, upošt. pri betonskih delih
• nosilna jeklena podkonstrukcija - upoštevana pri ključavničarskih delih
• Jeklena tipska podkonstrukcija za pritrditev steklobetona - se upošteva v ceni na enoto</t>
  </si>
  <si>
    <t>~ samolepilni HI trak kot. npr. Fragmat Izothene na vodoodporni vezani plošči, vključno z izvedbo vertikalnih zaključkov okrog stebričkov jeklene ograje v viš. cca 5cm</t>
  </si>
  <si>
    <t>~ Tip A - L profil v naklonu  2,2% - r.š. cca 78cm - z utori za stebričke</t>
  </si>
  <si>
    <t>~ Tip B - L profil v naklonu 2,2% - r.š. cca 77cm</t>
  </si>
  <si>
    <t>~ Tip C - horizontalni ravni profil -  šir. cca 18cm</t>
  </si>
  <si>
    <t>~ Tip D - horizontalni ravni profil - šir. cca 22cm</t>
  </si>
  <si>
    <t>g)</t>
  </si>
  <si>
    <t>~ Tip E - L profil (horizontalni del v naklonu 4,4 %) - r.š. cca 107cm</t>
  </si>
  <si>
    <t>h)</t>
  </si>
  <si>
    <t>~ Tip F - horizontalni ravni profil - šir. cca 100cm</t>
  </si>
  <si>
    <t>i)</t>
  </si>
  <si>
    <t>~ Tip G - L profil (horizontalni del v naklonu 2,2 %) - r.š. cca 47cm</t>
  </si>
  <si>
    <t>j)</t>
  </si>
  <si>
    <t>~ Tip H - horizontalni ravni profil - šir. cca 40cm</t>
  </si>
  <si>
    <t>k)</t>
  </si>
  <si>
    <t>~ Tip I - vertikalni ravni profil - viš. cca 45 cm</t>
  </si>
  <si>
    <t>l)</t>
  </si>
  <si>
    <t>~ Tip J - vertikalni ravni profil - viš. cca 48 cm</t>
  </si>
  <si>
    <t>m)</t>
  </si>
  <si>
    <t>~ Tip K - vertikalni ravni profil - viš. cca 23 cm</t>
  </si>
  <si>
    <t>n)</t>
  </si>
  <si>
    <t>~ zaobljeni vogalni kos v kompletu z vsemi vertikalnimi in horizontalnimi profili. Dimenzija sp. horizontalne linije 40/40 cm - zunanji rob izveden v radiju</t>
  </si>
  <si>
    <t>o)</t>
  </si>
  <si>
    <t>~ zaobljeni vogalni kos v kompletu z vsemi vertikalnimi in horizontalnimi profili. Dimenzija sp. horizontalne linije 100/40 cm - zunanji rob izveden v radiju</t>
  </si>
  <si>
    <t>p)</t>
  </si>
  <si>
    <t>~ zaobljeni vogalni kos v kompletu z vsemi vertikalnimi in horizontalnimi profili. Dimenzija sp. horizontalne linije 100/100 cm - zunanji rob izveden v radiju</t>
  </si>
  <si>
    <t>r)</t>
  </si>
  <si>
    <t>~ zaobljeni vogalni kos v kompletu z vsemi vertikalnimi in horizontalnimi profili. Dimenzija sp. horizontalne linije 40/100 cm - zunanji rob izveden v radiju</t>
  </si>
  <si>
    <t>s)</t>
  </si>
  <si>
    <t xml:space="preserve">~ Zaključni vertikalni ravni profil, v L obliki, ob vhodu na igrišče - NOTRANJA STRAN JEKLENEGA STEBRIČKA (glej DF.08 in 09 - Detajl zaključka senčil) - ocena površine cca 0,12m2 </t>
  </si>
  <si>
    <t>š)</t>
  </si>
  <si>
    <t xml:space="preserve">~ Zaključni vertikalni ravni profil, v L obliki, ob vhodu na igrišče - ZUNANJA STRAN JEKLENEGA STEBRIČKA (glej DF.08 in 09 - Detajl zaključka senčil) - ocena površine cca 0,24m2 </t>
  </si>
  <si>
    <t>Doplačilo za izvedbo drsnega stika fasade iz Alu fasadnih kompozitnih plošč na lokaciji konstrukcijske dilatacije objekta, skupaj z vsemi ojačitvami, podkonstrukcijami, veznim in spojnim materialom ter z vsemi pripadajočimi deli za izdelavo po detajlih in izbranem sistemu izvajalca.</t>
  </si>
  <si>
    <t>Kompletna dobava in izdelava sistema za zazelenitev fasade iz horizontalnih in vertikalnih jeklenic ter stenskih nosilcev, kot npr. Jakob inox line - F6 z nosileci D1 in D2, pritrjenih v jekleno podkonstrukcijo v stiku fasadnih plošč. Jeklenice se izvede v rastru 100 cm. Pritrjevanje in izdelava po navodilih izbranega proizvajalca  z vsemi potrebnimi deli in materialom. 
Glej načrt "Vzhodna in zahodna fasada"</t>
  </si>
  <si>
    <t>~ jeklenica</t>
  </si>
  <si>
    <t>~ nosilci</t>
  </si>
  <si>
    <t>V cenah vseh krovskih del je potrebno upoštevati ves potreben pritrdilni, spojni in tesnilni material in vsa pomožna dela za kvalitetno izvedbo posamezne postavke.
Prav tako morajo biti upoštevani v cenah na enoto vsi preklopi hidroizolacij, geotkstila, čepaste folije, itd..., skladno z navodili izbranega proizvajalca.</t>
  </si>
  <si>
    <t>Pri prehodih iz vertikalne v horizontalno hidroizolacijo v ceni upoštevati tudi trikotna polnila, material in montažo, izvedba po navodilih proizvajalca izbrane hidroizolacije</t>
  </si>
  <si>
    <t>Vsi delovni odri, ki niso posebej navedeni v popisu, morajo biti upoštevani v enotnih cenah navedenih postavk.</t>
  </si>
  <si>
    <t>Količine po postavkah so ocenjene.</t>
  </si>
  <si>
    <t>• AB plošča, debelina 50 cm - upošt. pri betonskih delih</t>
  </si>
  <si>
    <t>•  plošča v naklonu (2%), v povprečni debelini cca 15 cm (10-25cm) - upošt. pri betonskih delih</t>
  </si>
  <si>
    <t xml:space="preserve">~ 2-slojna hidroizolacija iz elastomer-bitumenskih trakov v naklonu 2%, kot. npr. 2 x IZOELAST P5 PLUS, 4,5 mm, polno varjen </t>
  </si>
  <si>
    <t>~ ločilni sloj iz polipropilenski geotekstil (200 g/m2)</t>
  </si>
  <si>
    <t>~ drenažno / akumulacijski sloj iz praneega prodca (granulacija 16-32 mm) v debelini 10cm</t>
  </si>
  <si>
    <t>~ ločilni sloj iz polipropilenski geotekstil (150 g/m2)</t>
  </si>
  <si>
    <t>nasutje - tamponska plast iz tamponskega drobljenca, TD 0/32 - v debelini 19cm</t>
  </si>
  <si>
    <t>Izdelava, dobava in montaža kritine, z oznako S-02, v sestavi:</t>
  </si>
  <si>
    <t>• AB plošča v naklonu, debelina 20 cm - upošt. pri betonskih delih</t>
  </si>
  <si>
    <t xml:space="preserve">~ 2-slojna hidroizolacija iz elastomer-bitumenskih trakov v naklonu, kot. npr. 2 x IZOELAST P5 PLUS, 4,5 mm, polno varjen </t>
  </si>
  <si>
    <t>~ HDPE čepasta folija kot npr. ISO/ Isostud</t>
  </si>
  <si>
    <t>•  naklonski beton, v debelini cca 12 cm - upošt. pri betonskih delih</t>
  </si>
  <si>
    <t>Kompletna dobava materiala in montaža  obloge atike na obodnem delu strehe</t>
  </si>
  <si>
    <t>Notranja obloga atike (glej detajl senčila), v naslednji sestavi:
• AB konstrukcija deb. 40cm - upošt. v bet. delih</t>
  </si>
  <si>
    <t xml:space="preserve">~ 2-slojna hidroizolacija iz elastomer-bitumenskih trakov kot. npr. 2 x IZOELAST P5 PLUS, 4,5 mm, polno varjen </t>
  </si>
  <si>
    <t>~ hladni bitumenski premaz kot npr. Ibitol</t>
  </si>
  <si>
    <t>TALNA SIGNALIZACIJA IN ODVODNJAVANJE</t>
  </si>
  <si>
    <t>Kompletna izdelava talnih oznak za zunanje košarkarsko športno igrišče, (sistemskega vodopropustnega atletskega poda oz. glej sestavo S-01). Barva po izboru projektanta.</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</si>
  <si>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</si>
  <si>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 v ponujenih cenah in se ne obračuna posebej.</t>
  </si>
  <si>
    <t>Dimenzije obrtniških izdelkov in količine je potrebno pred naročanjem preveriti na objektu in morebitna odstopanja prilagoditi dejanskemu stanju na terenu.
O morebitnih napakah in neskladjih je potrebno obvestiti projektanta konstrukcije.
Korekture zaradi vpliva varilnih deformacij in tolerance profilov mora predvideti izvajalec.
Izvajalec je dolžan pred izdelavo predložiti projektantu v potrditev ustrezne delavniške načrte in detajle.</t>
  </si>
  <si>
    <t>Dobava in izdelava FeZn pravokotnega profila, kot zaključni rob tlakov in za pritrjevanje steklene ograje, na S, V in J robu odprtine dvižne ploščadi na strehi, je upoštevana pri dvižni ploščadi (pri proizvajalcu oz. dobavitelju). Vgradnja upoštevana pri zidarskih delih.</t>
  </si>
  <si>
    <t>• Zvari (SIST EN ISO 5817)
· vsi neoznaceni zvari so a=0,7t tanjšega spajanega elementa, kontinuirni in zakljuceni.
· Vsi socelni zvari morajo biti izvedeni s prevaritvijo korena.
· Kjer je rob plocevine in profilov poravnan, so poravnani V zvari.</t>
  </si>
  <si>
    <t>Za vse večje jeklene dele se izdela, skladno s predpisi ustrezne ozemljitve, nevidno pritrjene in speljane na splošno ozemljitev objekta.</t>
  </si>
  <si>
    <t>Vsi delovni odri morajo biti upoštevani v cenah na enoto</t>
  </si>
  <si>
    <t>Izbrani produkti ne smejo vsebovati svinca, kadmija in krom-VI spojin.
Dovoljena vsebnost hlapnih organskih spojin (VOC):
• Dekorativni premazi na nemineralnih podlagah:  &lt; 100 g/l ali RAL-UZ 12a
• Protikorozijski zaščitni premazi kovinskih elementov: vodotopni produkti &lt; 140 g/l</t>
  </si>
  <si>
    <t>JEKLENA KONSTRUKCIJA SENČIL</t>
  </si>
  <si>
    <t>JEKLENA ZAŠČITNA OGRAJA ŠPORTNEGA IGRIŠČA</t>
  </si>
  <si>
    <t xml:space="preserve">ZAŠČITNA JEKLENA OGRAJA </t>
  </si>
  <si>
    <t>~ nosilna jeklena konstrukcija - okvir + nosilici iz jeklene cevi 51x5mm, vroče cinkano + polnilo (stojke) - ocena</t>
  </si>
  <si>
    <t>~ polnilo iz stojk - jeklena cev iz polnega materiala fi 16mm, vroče cinkano, višine 85cm. Razdalja med stojkami je 11,50cm. Skupaj 11 stojk. RAL po izboru arhitekta</t>
  </si>
  <si>
    <t>Razni drobni ključavničarski izdelki.
• razne podkonstrukcije in sidrni elementi
Ocena</t>
  </si>
  <si>
    <t>Vsa ostala notranja masivna in sanitarna vrata niso predmet tega popisa in so zajeta v načrtu s področja strojništva!</t>
  </si>
  <si>
    <t>Kovinska vrata – igrišče na strehi V-K-O-190/300-K, so upoštevana pri ključavničarskih delih pri zaščitni ograji igrišča.</t>
  </si>
  <si>
    <t>Pred izdelavo in vgradnjo vrat je potrebno na objektu preveriti dimenzije odprtin.
Barve in finalne obdelave uskladiti s projektantom in slediti smernicam naročnika.</t>
  </si>
  <si>
    <t>Postavke zajemajo izdelavo, dobavo in montažo.</t>
  </si>
  <si>
    <t>Ponudba mora vsebovati ves potrebni material za vgradnjo (ustrezno zaščiteni okvirji, obrobe, maske, zaključne letve ter ves potrebni drobni material)</t>
  </si>
  <si>
    <t>ZUNANJA VRATA</t>
  </si>
  <si>
    <t>Kovinska osnovna vrata V-K-O-100/210-AB
svetla širina / svetla višina: 100/210cm
Krilo: KOVINSKO KRILO
Obdelava krila: obloga poravnana s fasado (kot npr. ALUCOBOND)
Barva krila: enaka kot preostala fasada (naturAL
Pure 402)
Okvir: sistemski profili, okvir poravnan
Obdelava okvirja: /
Barva okvirja: /
Prag: brez pragu
Debelina stene: 40cm
Material stene: Armiran beton
Pripira: - 
Požarna odpornost: /
Zaustavljalnik vrat: zaustavljalnik vrat pritrjen v tla, fi 30mm
Material kljuke: INOX
Notranja kljuka: panik drog v INOX izvedbi (skladno z DIN EN 1125)
Zunanja kljuka: drog v inox izvedbi, fi 30 mm, dolžine 1200 mm. 250 mm od tal
Ključavnica: cilindrična
Opombe: 
• perforacija obloge po načrtu (velikost krogov 10 mm, razdalja med njimi 5 mm)
• površina perforacije: 0,483 m2 (zahtevana min. površina perforacije: 0,471 m2)</t>
  </si>
  <si>
    <t>Kovinska osnovna vrata V-K-O-100/200-AB-R
svetla širina / svetla višina: 100/200cm
Krilo: KOVINSKO KRILO
Obdelava krila: obloga poravnana s fasado (kot npr. ALUCOBOND)
Barva krila: enaka kot preostala fasada (naturAL
Pure 402)
Okvir: sistemski profili, okvir poravnan
Obdelava okvirja: /
Barva okvirja: /
Prag: brez pragu
Debelina stene: 40cm
Material stene: Armiran beton
Pripira: - 
Požarna odpornost: /
Zaustavljalnik vrat: zaustavljalnik vrat pritrjen v tla, fi 30mm
Material kljuke: INOX
Notranja kljuka: panik drog v INOX izvedbi (skladno z DIN EN 1125)
Zunanja kljuka: drog v inox izvedbi, fi 30 mm, dolžine 1200 mm. 250 mm od tal
Ključavnica: cilindrična
Opombe:
• perforacija obloge po načrtu (velikost krogov 10 mm, razdalja med njimi 5 mm) 
• površina perforacije: 0,483 m2 (zahtevana min. površina perforacije: 0,471 m2)</t>
  </si>
  <si>
    <t>Kovinska zložljiva vrata V-K-X-300/260-AB
svetla širina / svetla višina: 240/260cm
Krilo: KOVINSKO KRILO
Obdelava krila: obloga poravnana s fasado (kot npr. ALUCOBOND)
Barva krila: enaka kot preostala fasada (naturAL
Pure 402)
Okvir: sistemski profili, okvir poravnan
Obdelava okvirja: /
Barva okvirja: /
Prag: brez pragu
Debelina stene: /
Material stene: Armiran beton
Pripira: - 
Požarna odpornost: /
Zaustavljalnik vrat: zaustavljalnik vrat pritrjen v tla, fi 30mm
Material kljuke: INOX
Notranja kljuka: HOPPE Dallas | FS-E1644 | DIN 179
Zunanja kljuka: drog v inox izvedbi, fi 30 mm, dolžine 1200 mm. 250 mm od tal
Ključavnica: cilindrična
Opombe: 
• perforacija obloge po načrtu (velikost
krogov 10 mm, razdalja med njimi 5 mm)
• površina perforacije: 0,483 m2 (zahtevana min. površina perforacije: 0,471 m2)
• vodilo, tirnica za harmonika vrata se vgrajuje po navodilih in detajlu proizvajalca</t>
  </si>
  <si>
    <t>Kovinska osnovna vrata (s perforacijo) V-K-O-100/210-AB-R
svetla širina / svetla višina: 100/200cm
Krilo: KOVINSKO KRILO
Obdelava krila: obloga poravnana s fasado (kot npr. ALUCOBOND)
Barva krila: enaka kot preostala fasada (naturAL
Pure 402)
Okvir: sistemski profili, okvir poravnan
Obdelava okvirja: /
Barva okvirja: /
Prag: brez pragu
Debelina stene: 40cm
Material stene: Armiran beton
Pripira: - 
Požarna odpornost: /
Zaustavljalnik vrat: zaustavljalnik vrat pritrjen v tla, fi 30mm
Material kljuke: INOX
Notranja kljuka: panik drog v INOX izvedbi (skladno z DIN EN 1125)
Zunanja kljuka: drog v inox izvedbi, fi 30 mm, dolžine 1200 mm. 250 mm od tal
Ključavnica: cilindrična
Opombe:
• perforacija obloge po načrtu (velikost krogov 10 mm, razdalja med njimi 5 mm) 
• površina perforacije: 0,483 m2 (zahtevana min. površina perforacije: 0,471 m2)</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</si>
  <si>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Upoštevati je potrebno zahtevane računske vrednosti zvočne izolacije in požarne odpornosti.
Instalacije morajo biti vgrajene tako, da se ne bo poslabšala zvočna izolativnost vgrajenih gradbenih elementov, oziroma konstrukcijskih sklopov
Na izpostavljenih vogalih in zaključkih sten, morajo biti vgajeni Alu kotni ojačitveni profili, ki jih je treba pred finalno obdelavo sten dodatno bandažirati
Upoštevati je potrebno vse ojačitve za viseče stenske omarice (v primeru da bodo predvidene naknadno).</t>
  </si>
  <si>
    <t>Preboje v stenah je potrebno zatesniti, da bo zagotovljena  zahtevana požarna in zvočna  zaščita.</t>
  </si>
  <si>
    <t>Kompletna izdelava, dobava in montaža montažnih mavčno kartonskih  predelnih sten
~ enojna ali dvojna  pocinkana kovinska podkonstrukcija
~ obojestranska dvoslojna  obloga iz mavčno kartonskih plošč debeline 12,5mm
~ izolacijski sloj med ploščami oz. debelina je odvisna od zahteve zvočne izolacije stene ali požarne zaščite
~ bandažiranje  stikov med mavčno kartonskimi ploščami in drugimi konstrukcijami
~ Izdelava drsnih stikov med suhomontažnimi in masivnimi konstrukcijami po navodilu proizvajalca. Uporabljeni materiali: ločilni trak v beli barvi, fugirna masa kot naprimer uniflott, armirni trak iz steklenih vlaken. 
~ pri oblogah iz MK plošč je potrebno oblogo speljati čez masivno konstrukcijo (npr. do vogala) in ne na stik
Pri stenah je potrebno stike obdelati tako, da ne pride do razpok.</t>
  </si>
  <si>
    <t>V ceni je potrebno upoštevati tudi preboje, ki so predmet načrta s področja strojništva št. 362-19.</t>
  </si>
  <si>
    <t>Izvajalec posameznih tlakov mora predhodno pregledati podlago. Enotna cena vključuje tudi ev. potrebne korekcije podlage, skladno s pogoji posameznih tlakov.</t>
  </si>
  <si>
    <t>V vseh prostorih, kjer zaključki tlakov niso posebej navedeni, je potrebno v ceni za enoto upoštevati tudi izdelavo robnih zaključkov</t>
  </si>
  <si>
    <t>Splošno za samorazlivne epoksidne tlake:
Kvaliteta podlage: Betonska podlaga mora biti zdrava in mora meti zadostno tlačno trdnost (najmanj 25N/mm2). Odtržna trdnost podlage ne sme biti manjša od 1,5 N/mm2. Podlaga mora biti suha in čista, brez prisotnosti umazanije, masti, olj, starih plasti, itd..</t>
  </si>
  <si>
    <t>V ceni upoštevati tudi pripravo podlago: 
Betonsko podlago pripraviti mehansko s peskanjem, brušenjem in rezkanjem, da odstranimo cementno mleko od odprte teksturirane površine. Slabo sprijete plasti odstraniti in temeljito odpraviti napake v podlagi kot so divje poke, vdrtine od udarcev, poroznosti in prazni prostori. Sanacija dilatacij v AB podlagi po sistemskih rešitvah izbranega proizvajalca. Luknje, prazne prostore, dilatacije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</si>
  <si>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Dobava in polaganje samorazlivnega epoksi premaza, kot tlak. Sistem paropropustnega kemijsko in mehansko odpornega premaznega sistema, v sestavi:
~ nosilni zaključni paropropustni premazni sloj, kot npr. 2K EP KLB EP740 E, okoli 0,15-0,25kg/m2
~ nosilni paropropustni samorazlivni sloj, kot npr. 2K EP KLB EP785HS, okoli 2,00-3,50kg/m2
~ sistemski paropropustni, kot npr. 2K EP gladilno izravnalni sloj na osnovi, kot npr. KLB EP782E, okoli 0,60-1,00kg/m2
~ specialni sistemski 2K EP paropropustni predpremaz, kot npr. KLB EP727 E, okoli 0,12-0,20kg/m2
~ skupaj z robnimi zaokrožnicami. Zaokrožnice se izvede s specialno 2K epoksidno že pripravljeno malto kot. npr. KLB EP85 Fine. Zaključni sloji na zaokrožnicah pa so izvedeni skupaj s tlakom brezstično. Tesnjenje s trajno elastičnim kitom v barvi izvedenega tlaka, se izvede tudi na stikih zaključka zaokrožnice in stenskih oblog in ostalih stikih.
~ sistemski protidrsni profil na stopnih ploskvah stopnic po sistemu proizvajalca.
~ v ceni upoštevati vse potrebne nanose, vključno s pripravo podlage skladno z navodili izbranega proizvajalca (sistemske rešitve)</t>
  </si>
  <si>
    <t>Karakteristike materiala KLB EP785HS / EP740 E: 
• za uporabo na notranjih in zunanjih površinah 
• visoka paropropustnost
• zelo nizka emisija
• svilnato mat videz
• brez vonja
• odporen na vročo vodo 
• odporen na kemikalije 
• odporen na mehanske obremenitve
• možnost izvedbe v protidrsni izvedbi 
• Ustreza CE DIN EN 13813 in 1504-2 in DAfStb
• Odpornost na udarca IR6
• Odziv na ogenj/požarni razred Bfl-s1 
• Odpornost na obrabo BCA: AR 0,5
• Abrazijska odpornost (Taber Abraser): &lt; 70 mg po ASTM D4060
V primeru izbire drugega prizvajalca mora ostati kvaliteteta tlaka enaka ali boljša od zahtevane.
Barvni vzorec po izboru projektanta.
• glej sestave T-01 in T-02</t>
  </si>
  <si>
    <t xml:space="preserve">~ tlak </t>
  </si>
  <si>
    <t>~ zaokrožnice</t>
  </si>
  <si>
    <t>~ nastopne ploskve stopnic</t>
  </si>
  <si>
    <t>~ čela stopnic</t>
  </si>
  <si>
    <t>~ protidrsen profil</t>
  </si>
  <si>
    <t>Ponudnik lahko ponudi nadomestni sistem, vendar morajo zahtevane tehnične lastnosti, karakteristike in standardi, ki trenutno veljajo po trenutni zakonodaji v RS, biti enakovredne ali boljše od primera, ki je naveden v popisu, kar mora dokazati z ustrezno dokumentacijo.</t>
  </si>
  <si>
    <t>Vsi delovni odri morajo biti upoštevani v ceni na enoto.</t>
  </si>
  <si>
    <t>Izdelava, dobava in montaža vseh potrebnih elementov za izvedbo dvižne plošče, kot npr. Ganser GHB 20 dimenzij 1220 x 1400mm, dvižna višina je cca 320 cm, brez kabine na strehi, komplet z vsem pritrdilnimi, tesnilnimi elementi, inštalacijami in mehanizmi (el. Motor, kabli, jeklene vrvi, podkonstrukcija, podstavki, varnostne zaščite, kontrolne tipke,...).
V ceni upoštevati izdelavo, dobavo in montažo jeklene konstrukcije vključno z zasteklitvijo steklene stene in steklenimi vrati, v prostoru dvižne ploščadi, komplet s profili in z vsem pritrdilnim in tesnilnim materialom.
V ceni upoštevati tudi izdelavo, dobavo in montažo zaščitne steklene ograje na strehi, vključno s profili (vgradnja profila upoštevana pri zidarskih delih) in z zasteklitvijo. Dolžina ograje je cca 4m in višine cca 110cm, vključno s steklenimi vrati in kontrolnimi tipkami ter z vsem pritrdilnim in tesnilnim materialom.
• Vse skupaj se pritrjuje na AB konstrukcijo, po navodilih in detajlu izbranega proizvajalca.
• Barva in izgled po izboru arhitekta.
• Specifikacije ali karakteristike morajo ustrezati modelu Ganser GHB20 ali bolje.
• V ceni upoštevati tudi priklop, zagon, testiranja in tehnično dokumentacijo
• Varnostno steklo je kaljeno in lepljeno!</t>
  </si>
  <si>
    <t>DZR</t>
  </si>
  <si>
    <t>1/1 Zaklonišče</t>
  </si>
  <si>
    <t>Temeljna plošča:
~ Zahtevana je ravnost tal za skupino 3 po DIN 18202</t>
  </si>
  <si>
    <t>Dobava, strojna izdelava in ročna montaža srednje zahtevne armature različnih profilov, iz betonskega jekla in armaturnih mrež B500B, po SIST EN 10080 in SIST EN 1992-1-1.
Dodatno se na notranjo stran objekta namešča armaturno mrežo Q196 s krovnim slojem 1,0 cm, katero se sidra v spodnjo cono plošče 4 x 1 m2 s fi8 sidri. Ta armatura je namenjena odcepitvi krovnega sloja betona v primeru udara in se jo namešča znotraj območja, ki ga tvorijo zaščitne stene debeline 75 cm, talna plošča in krovna plošča. Upoštevano v  armaturnem načrtu.</t>
  </si>
  <si>
    <t>krivljenje armaturnih palic po odbijanju glav pilotov. Sama izvedba se vrši po armaturnem načrtu za globoko temljenje. Glede na tip oz. pozicijo pilota, glej načrt oz. shemo pilotiranja:
- krivljenje se izvede mehansko, brez gretja armaturnih palic</t>
  </si>
  <si>
    <t>•  poz. P1.2 - Vse armaturne palice sidrane v ploščo!</t>
  </si>
  <si>
    <t>•  poz. P1.3 - Armaturne palice sidrane v steno, kjer je možno. Preostale sidrane v ploščo! Armaturne palice, ki so na robu stene je možno sidrati/zakriviti diagonalno v steno!</t>
  </si>
  <si>
    <t>Dobava in vgrajevanje betona v nearmirane konstrukcije preseka nad 0,08 do 0.12 m3/m2/m;
~ podložni/polnilni beton C12/15, X0</t>
  </si>
  <si>
    <t>Dobava in vgrajevanje betona v nearmirane konstrukcije, različnih debelin in naklonov;
~naklonski beton C12/15, X0, debeline od 10 do 25cm</t>
  </si>
  <si>
    <t>Dobava in vgrajevanje betona C30/37, XC2, Cl 0.2, Dmax= 8 mm, v armirane konstrukcije preseka; z vsemi pomožnimi deli in prenosi do mesta vgraditve - AB plošč:
Opomba: finalni tlak v prostorih s sestavo ZT-01, T-01 je epoksi, zato morajo biti površine ustrezno ravne in zaglajene.</t>
  </si>
  <si>
    <t>Dobava in vgrajevanje betona v armirane konstrukcije; z vsemi pomožnimi deli in prenosi do mesta vgraditve -  AB Obodne stene in atike - višine do 3m:
~beton C30/37, XC3, Cl 0.2, Dmax= 8 mm</t>
  </si>
  <si>
    <t>Dobava in vgrajevanje betona v armirane konstrukcije; z vsemi pomožnimi deli in prenosi do mesta vgraditve -  AB Notranje stene - višine do 3m:
~beton C 35/45, XC3, Cl 0.2, Dmax= 16 mm</t>
  </si>
  <si>
    <t>Dobava in vgrajevanje betona v armirane konstrukcije; z vsemi pomožnimi deli in prenosi do mesta vgraditve -  AB stene ob klančini - višine do 3m:
~beton C30/37, XC4, XF4, Cl 0.2, Dmax= 8 mm</t>
  </si>
  <si>
    <t>Dobava in vgrajevanje betona v armirane konstrukcije preseka nad 0,12 do 0,30 m3/m2-m; z vsemi pomožnimi deli in prenosi do mesta vgraditve: AB stopnice in plošča izhoda iz objekta.
Opomba: finalni tlak na stopnicah in podestih je epoksi, zato morajo biti površine ustrezno ravne in zaglajene.</t>
  </si>
  <si>
    <t>Dobava in vgrajevanje betona v armirane konstrukcije preseka nad 0,30 m3/m2-m; z vsemi pomožnimi deli in prenosi do mesta vgraditve:
~beton C 35/45, XC3, Cl 0.2, Dmax= 8 mm: ravna AB strešna plošča, višina podpiranja do 3,0m.</t>
  </si>
  <si>
    <t>Dobava in vgrajevanje betona v armirane konstrukcije preseka nad 0,12 do 0,20 m3/m2-m; z vsemi pomožnimi deli in prenosi do mesta vgraditve:
~beton C 35/45, XC3, Cl 0.2, Dmax= 8 mm: AB konzolni nosilec dvižne ploščadi v naklonu na koti +3,88m, višina podpiranja do 3,0m.</t>
  </si>
  <si>
    <t>Podlivanje sidrnih plošč jeklenih stebrov zunanje zaščitne ograje športnega igrišča, z neskrčljivo ekspanzijsko podlivno maso ( v skladu s SIST EN 1504-3, CC. Razred R4), vključno s potrebnim opažem.
• debelina sloja podlivanja do 3 cm
• detajl A1 (stebri), A2 (stebri ob vhodu)</t>
  </si>
  <si>
    <t>Podlivanje vertikalnih sidrnih plošč jeklenih stebrov zunanje zaščitne ograje ob vhodu športnega igrišča, z neskrčljivo ekspanzijsko podlivno maso ( v skladu s SIST EN 1504-3, CC. Razred R4), vključno s potrebnim opažem.
• debelina sloja podlivanja do 1,5 cm
• detajl A3
~ sidrne plošče dimenzije 280x80 mm</t>
  </si>
  <si>
    <t>Ločilna dilatacija (detajl klančine) med novo talno ploščo (estrih) v naklonu in AB elementi konstrukcije (npr. stene, itd…). 
• na stikih plošče z ostalimi konstrukcijami se  pred betoniranjem vgradi HI + čepasto folijo - upošt. pri zid. delih. 
• po izvedbi AB plošče je potrebno rego širine 2cm pripraviti in očistiti do zahtevane globine izbranega proizvajalca tesnilne mase cca 2cm
• rego najprej zapolniti s PU - MS hibridno polimer vrvico za tesnenje stikov, nato se rego zatesni s trajno elastično tesnilno maso odporno na vremenske vplive in vpliv UV, kot npr. Sikaflex Pro-3. Vgradnja po navodilih izbranega proizvajalca tesnilnih materialov.
Izbrani produkti smejo vsebovati: &lt; 1% hlapnih organskih spojin.
Količina ocenjena</t>
  </si>
  <si>
    <t>V primeru faznosti vgrajevanja betona pri temeljni plošči, upoštevati tudi dobavo in vgradnjo nabrekajočega tesnilnega traku kot npr. Bentorub+ 25x20mm, za izvedbo vodotesnega delovnega stika med fazami vgrajevanja betona. Trak se vgrajuje na sredino debeline delovnega stika plošče. Po izvedbi 1 faze, se beton očisti in premaže z emulzijo, za boljšo vezavo starega in novega betona. Skupaj z vsem potrebnim pritrdilnim in tesnilnim materialom ter vgradnjo po navodilih izbranega proizvajalca. Količina ocenjena.</t>
  </si>
  <si>
    <t>Kompletna izvedba horizontalnega vodotesnega stika iz Stratho bituflex pločevine širine 150mm, vgrajene na armaturo min. 3cm v zaščitni plasti betona temeljne plošče, po celotni dolžini zunanjih obodnih sten, z dobavo in vsem potrebni materialom, zaključki in montažo. Glej detajl 3.</t>
  </si>
  <si>
    <t>Kompletna izvedba horizontalne hidroizolacije na pripravljeno betonsko površino podložnega betona in na temelje, z dobavo in vsemi zaključki in tesnenjem prebojev, v naslednji sestavi:
• AB stena, temelj (30, 50 cm) upošt. pri betonih
• priprava betonske površine
~ HDPE folija debeline 1,2mm na zgornji strani obdelana s slojem za kontaktno spojenost s svežim betonom 
kot. npr. Preprufe 300R+ 
~ bitumenski trak kot. npr. Safety FLEX P4 - zajeta tudi vertikalna HI 
~ glej oznake T-01, T-02, ZT-01, ZT-02 pri sestavi tlakov.
Opomba:
• v ceni upoštevati tudi tesnenje prebojev horizontalne HI iz HDPE folije, zaradi armaturnih palic (cca 10 kos/pilot) pilotov fi 80cm (88 kos) s tekočo membrano kot npr. Bituthene LM oz. po navodilih izbranega proizvajalca.
Izbrani produkt sme vsebovati: &lt; 0,1 % svinca in &lt; 0,1 % kositra.</t>
  </si>
  <si>
    <t xml:space="preserve">Kompletna izvedba vertikalne hidroizolacije na  betonsko površino z dobavo in vsemi zaključki v naslednji sestavi:
• AB stena, temelj (15, 20, 30, 40, 50,  75, 80 cm) upošt. pri betonih
• priprava betonske površine
~ HDPE folija membrana sestavljena iz HDPE folije in slojem iz kavčuk polimeriziranega bitumna, katera se vgradi kot samolepilna membrana kot npr. Bituthene 8000, na predhodni hladni bitumenski premaz kot. npr. Bituthene Primer S2
• Za izbrane produkte se predloži dokazilo, da dosega zahteve skupine GISCODE BBP10, BBP20 ali BBP30.
• zaščita HI v posebni postavki
• glej oznake Z-01, Z-02, Z-03 pri sestavi zidov:
~ HDPE folija
</t>
  </si>
  <si>
    <t>Kompletna izvedba zaščite vertikalne in horizontalne hidroizolacije, z dobavo in vsemi zaključki in potrebnimi deli v naslednji sestavi:
• AB stena, temelj, plošča (20, 30, 40, 50,  75, 80 cm) upošt. pri betonih
• Hidroizolacija HDPE folija / hladni 
~ zaščita HI - HDPE čepasta folija kot. npr. ISO/ Isostud - klančina
~ zaščita HI - geostekstil (filc), 300g/m2 kot npr. Polyfelt TS 70 
~ zaščita HI - XPS plošče iz ekstrudiranega polistrirena, λ=0.035W/mK, kot npr. Fibran XPS ETICS GF-I različnih debelin (3 in 5 cm)
Izbrani produkt mora biti brez uporabe halogeniranih potisnih sredstev.
• glej oznake Z-01, Z-02, Z-03 pri sestavi zidov.</t>
  </si>
  <si>
    <t>Kompletna izdelava metličenega, dilatiranega, mikroarmiranega ter armiranega litega betonskega tlaka - glej sestavo ZT-02, iz betona C30/37, XC4, XF4, Cl 0.2, Dmax= 8 mm - klančina (tla na terenu, v naklonu 4,80%), skupaj z vsemi potrebnimi in pomožnimi deli ter materialom v naslednji sestavi:
• debelina 15 cm 
• dodatek iz polipropilenskih vlaken za armiranje betona kot npr. PP vlakna Fibrils   FI80 (0,91 kg/m3 betona t.j. 0,14 kg/m2)
• na polovico debeline estriha se vgradi armatura Q335 - upošt. v teži armature pri betonskih delih
• dilatiran - upoštevano v dilataciji
• metličenje pohodne površine betona</t>
  </si>
  <si>
    <t>~ dilatacija litega betonskega tlaka (klančina) - rezana fuga - v razmerju 1:1,5
• na predvidenih stikih za rezano dilatacijo plošče je potrebno po 24 urah zarezati fugo gl. 50mm in deb. 3mm
• nato se zareže drugič gl. 40mm in deb. 8mm
• nato se strojno obdela-zareže robove obojestransko pod kotom 45°
• po izvedbi zareza je potrebno rego dobro očistiti
• rego se zatesni z gumijastim tesnilnim trakom deb. 10mm in se zatesni s poliuretansko tesnilno maso kot npr. Sikaflex PRO-3 deb. cca 10mm. Dovoljena vsebnost hlapnih organskih spojin (VOC): &lt; 1%.
Vgradnja po navodilih izbranega proizvajalca tesnilnih materialov. Količina ocenjena.</t>
  </si>
  <si>
    <t>Vgrajevanje zaključnega FeZn L-kotnika 18x80x4mm, kot zaključni rob tlaka, na Z robu (AB konzolni nosilec) dvižne ploščadi na strehi. Vključno z vsem pritrdilnim in tesnilnim materialom. Glej detajl dvižne ploščadi. Dobava in izdelava upošt. pri ključavničarskih delih.</t>
  </si>
  <si>
    <t>Vgrajevanje zaključnega FeZn pravokotnega profila kot zaključni rob tlakov in za pritrjevanje steklene ograje, na S, J in V robu odprtine dvižne ploščadi na strehi. Vključno z vsem pritrdilnim in tesnilnim materialom. Pritrjevanje po detajlu proizvajalca varovalne steklene ograje. Dobava in izdelava upoštevana pri dvižni ploščadi (pri proizvajalcu oz. dobavitelju) - glej tudi detajl dvižne ploščadi.</t>
  </si>
  <si>
    <t>Brušenje in impregnacija novih vidnih neometanih AB sten, komplet z vsemi potrebnimi pomožnimi deli; priprava za slikopleskarska dela - zid ob klančini. Po brušenju se zid impregnira z zaščinim premazom.</t>
  </si>
  <si>
    <t>Kronsko vrtanje AB konstrukcij. Enotna cena se poda za 1 cm globine vrtanja, obračuna pa se glede na dejanski fi in globino vrtanja. Cena služi za informacijo eventuelnega nastalega stroška. Ocena.</t>
  </si>
  <si>
    <t>Vgrajevanje betona C30/37, XC2, Cl 0.2, Dmax= 8mm z dodatkom proti krčenju betona. Beton se vgrajuje v temeljno ploščo - utori za masivna vrata. Glej tloris pritličja.
~ dim. 83x25x25cm
~ dim. 120x25x25cm</t>
  </si>
  <si>
    <t>Vgrajevanje betona oz. zalitje odprtin fi12cm, globine 40cm, za pritrjevanje "sidranje" zaščitne ograje na zidu ob klančini, z betonom C30/37, XC4, XF4, Cl 0.2, Dmax=8mm, v enakem izgledu kot je obstoječi zid, z dodatkom proti krčenju betona. 
Pritrjevanje ograje - jekleni okvir/nosilec ograje iz cevi fi 51mm, je vstavljen v odprtino fi 120mm, 30cm globoko.</t>
  </si>
  <si>
    <t>Izvedba tesnenja odprtin v AB stenah in ploščah različnih debelin in dimenzij, se po montaži inštalacijskih cevi, izvede na sledeč način;
• vmesni prostor med cevmi in betonsko steno se zatesni z ekspanzijsko (nabrekujočo) malto kot npr. SikaGrout-314RS
Opomba: tesnenje strojnih inštalacij v AB stenah je upoštevano v načrtu s področja strojništva - zaklonišče.</t>
  </si>
  <si>
    <t>Izvedba tesnenja odprtine fi 150mm (glej detajl tesnenja preboja), v AB steni debeline 40cm, se po montaži cevi izvede na sledeč način;
• vmesni prostor med cevmi in betonsko steno se zatesni z nabrekajočim tesnilnim trakom kot npr. Adcor 500s
•  nato se na zunanji strani preboja, na stiku s hidroizolacijo, okoli preboja oz. cevi nanese tekočo membrano kot npr. Bituthene LM
Za izbrani produkt se predloži dokazilo, da dosega zahteve skupine GISCODE  BBP10.
Opomba: tesnenje strojnih inštalacij v AB stenah je upoštevano v načrtu s področja strojništva - zaklonišče.</t>
  </si>
  <si>
    <t>Opaž robov podložnega/naklonskega betona z opaženjem, razopaženjem in čiščenjem.</t>
  </si>
  <si>
    <t>Opaž robov AB temeljnih in talnih plošč z opaženjem, razopaženjem in čiščenjem. V ceni upoštevati tudi opaž robov odprtin v ploščah</t>
  </si>
  <si>
    <t>Opaž AB konzolnega nosilca na koti +3,70m  v naklonu debeline 20cm, z opaženjem, razopaženjem in čiščenjem.
~ višina  podpiranja do 3,00 m. Obračun po m2.</t>
  </si>
  <si>
    <t>Opaž AB stene in atike; opaženje, razopaženje in čiščenje.  Višina sten je do 3,0 m:
~ dvostranski opaž vidnih betonskih konstrukcij. Obračun po m2.</t>
  </si>
  <si>
    <t xml:space="preserve">Opaž čela stopnic; opaženje, razopaženje in čiščenje. Ocena - Obračun po m2.
</t>
  </si>
  <si>
    <t>Opaž ravne AB stropne plošče, debeline 50 cm; opažanje, razopažanje in čiščenje.
~ opaž ravnih betonskih plošč, podpora višine do 3,0; vidne površine, V ceni upoštevati tudi opaž robov odprtin v ploščah. Obračun po m2.</t>
  </si>
  <si>
    <t>Izdelava opaža v AB temeljno ploščo - utor za masivna vrata. Glej tloris pritličja.</t>
  </si>
  <si>
    <t xml:space="preserve">Opaž odprtin (vrata, 3x preboj 15x15cm, odprtine zidu v peščenem predfiltru,…) v AB stenah različnih debelin; opaženje, razopaženje in čiščenje. </t>
  </si>
  <si>
    <t>Opaž raznih odprtin v AB konstrukcijah različnih debelin; opaženje, razopaženje in čiščenje. Obračun po m2.</t>
  </si>
  <si>
    <t xml:space="preserve">Splošna opomba za vse betonske konstrukcije;
~ vsi vgrajeni betoni morajo izpolnjevati zahteve SIST EN 206, SIST EN 1026 in SIST EN 1992-1-1;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enostavna/VB0
• neopažene: enostavna
</t>
  </si>
  <si>
    <t>Dobava in vgrajevanje točkovnega vtočnika, kot. npr. ACO M125, 200x200mm, odtok DN 100, v beton. Vključno z vsem pritrdilnim in tesnilnim materialom. Vgradnja po navodilu izbranega prizvajalca. Glej detajl klančine in dvižne ploščadi.</t>
  </si>
  <si>
    <t>Dobava in montaža odtočnih  PVC cevi različnih presekov, za odvodnjavanje dvižne ploščadi, klančine in strehe, komplet s fazonskimi kosi, pritrdilnim in tesnilnim materialom in priklopom na vtočnik oz. linijsko kanaleto.
• cevi po standardih skupine SIST EN 13476</t>
  </si>
  <si>
    <t>Dobava in montaža drenažnih PVC cevi, položene na strehi v naklonu 0,5%, 1/2 v podložni beton in 1/2 v XPS plošče, komplet s pritrdilnim in tesnilnim materialom in priklopom na odtočno cev. 
• cevi po standardih skupine SIST EN 13476</t>
  </si>
  <si>
    <t>Dobava in vgradnja tipske linijske kanalete z rego
Linijska kanaleta kot npr. Aco XtraDrain X100C - nosilnosti C250 kN, izdelane iz polipropilena-PP, standardne izvedbe ali enakovredno ter enakega cenovnega razreda, svetle mere prereza cca 138 x 150 mm, dolžine cca 2 m;
Pokrov z rego kot npr. ACO TopSlot 100 - Strip za kanaleto Xdrain 100C - dolžine 2m;
Vse v kompletu z vsemi zaključki, spojnim in tesnilnim materialom. Robne zaključke linijske kanalete, se zaključi s čelno polno steno oz. po detajlu.</t>
  </si>
  <si>
    <t>Izdelava, dobava in vgrajevanje stopnic iz prefabriciranih montažnih betonskih elementov pri klančini, vključno s stopniščno ramo debeline 15 cm. Dolžina nastopnih ploskev je 1,95 m; z vsemi pomožnimi deli in prenosi do mesta vgraditve. V ceni mora biti upoštevan tudi opaž, potrebna armatura, ves potrebeni material in izvedba sidranja elementov in tesnenja stikov, izdelava posnetih robov in stikovanje, ... vse po detajlih izbranega izvajalca. 
• kvaliteta betona C30/37, XC 4, XF4, Cl 0.2, Dmax= 8mm ali boljše - po recepturi izbranega izvajalca (zmrzlinska odpornost, ...itd.)
~ potrebno upoštevati faktor protizdrsnosti R11</t>
  </si>
  <si>
    <t>Kapa atike (senčila), v sestavi:
Dobava in vgrajevanje senčila montažnih elementov iz steklobetona okoli zgornjega roba objekta (Atika) iz fasadnih panelov GRC ZIP Innovation Panel, elementi so različnih oblik (L in ravni), skladno s projektom arhitekture. Zunanja stran panelov je gladka "Natural" bele barve, debeline 15mm, standardne dimenzije 1200/1500 x 2400/ 3200/ 3600mm. 
Paneli so v proizvodnji obdelani z vodoodbojnim premazom. Izvedba lukenj za pritrjevanje fasadnih panelov (upoštevano je cca. 5 izvrtin / m2) ter sidrni vstavki npr. tip Kiel z vijakom za povezavo panelov s podkonstrukcijo - nevidni sistem. 
V ceni upoštevati tudi ustrezno podkonstrukcijo ves pritrdilni material ter vsa pomožna dela in prenose do mesta vgraditve. V ceni mora biti upoštevan tudi ves potreben material za izvedbo sidranja elementov, hidroizolacije, tesnenja stikov, stikovanja, in pritrjevanja ... vse po detajlih projektanta in izbranega izvajalca.</t>
  </si>
  <si>
    <t>~ vodoodporna vezana plošča, kot podloga za HI v deb. 1,2 cm. 
Dovoljena vsebnost Formaldehida v izbranem produktu: &lt; 0,05 ppm (= 0,062 mg/m³) v preskusni komori ali plošča ≤ 4 mg HCHO/100g.
Površina ocenjena. Upoštevati ves pritrdilni in tesnilni material ter utore za stebričke zaščitne ograje športnega igrišča.</t>
  </si>
  <si>
    <t>Plošče iz steklobetona kot npr. GRC ZIP Innovation Panel:
Izbrani produkt ne sme vsebovati svinca, kadmija in krom-VI spojin. Dovoljena vsebnost hlapnih organskih spojin (VOC):
• Dekorativni premazi na nemineralnih podlagah:  &lt; 100 g/l ali RAL-UZ 12a
• Protikorozijski zaščitni premazi kovinskih elementov: vodotopni produkti &lt; 140 g/l</t>
  </si>
  <si>
    <t>Kompletna dobava in izdelava fasade (oznake F-01 in F-02) iz Alu fasadnih kompozitnih plošč, s kasetnim sistemom pritrjevanja, kot. npr. Alucobond, debeline 0,4 cm, na tipski kovinski podkonstrukciji, debeline 5 cm,  z vsemi ojačitvami, podkonstrukcijami, veznim in spojnim materialom ter z vsemi pripadajočimi deli za izdelavo po detajlih in izbranem sistemu izvajalca. Dimenzije in barva plošč po izboru projektanta.</t>
  </si>
  <si>
    <t>Kompletna izdelava, dobava, transport in montaža prefabriciranega montažnega betonskega elementa - zgornja kladna stopnica nad stopnicami (vhod na igrišče), dolžina nastopne ploskve 1,90 m dim. 43x25 cm; s finim brušenjem prostih vidnih robov za max 5 mm, brušen beton izgleda kot obstoječi betonski tlak, horizontalne ploskve imajo ustrezno protidrsno končno obdelavo  (R11) in zaščito betona po finalni obdelavi s premazom, kot npr. Pieri Early Protect VBA, skupaj z vsemi potrebnimi deli in materialom.  Prefabrikat se izvede in montira skladno z vsemi detajli izbranega proizvajalca. 
Za izdelavo prefabrikata se upošteva:
~armatura  
~v sestavo betona se doda mikroarmatura - polipropilenska vlakna dolžine 10-12 mm (količina 0.91 kg/m3)
~beton C30/37 XC4, XF4, XD2, Dmax16, z agregatom kamnolomskega izvora sive barve in dodatkom za zmanjšanje krčenja zaradi izsuševanja (7-8 kg/m3 SRA 100, HaBe), krovni sloj je 4 cm
~opaž - viden beton 
• TRIBUNE VZHODNEGA TRGA, so predmet projekta št. 380-20 (Skupni uvoz in zunanja ureditev območja FS in FFA), v tem popisu je zajeta le zgornja kladna stopnica!</t>
  </si>
  <si>
    <t>Izdelava, dobava in montaža kritine, z oznako S-01, v sestavi:</t>
  </si>
  <si>
    <t>~ hladni bitumenski premaz kot npr. Ibitol
Za izbrani produkt se predloži dokazilo, da dosega zahteve skupine GISCODE BBP10.</t>
  </si>
  <si>
    <t>~ toplotna izolacija/ zaščita HI (XPS) - Plošče iz ekstrudiranega polistrirena, λ=0.035 W/mK kot npr. Fibran XPS ETICS GF-I deb. 10cm
Izbrani produkt mora biti brez uporabe halogeniranih potisnih sredstev.</t>
  </si>
  <si>
    <t>~ finalni tlak iz sistemskega vodopropustnega atletskega poda v barvi po izboru arhitekta, v naklonu
Enoslojna vodoprepustna atletska podlaga izdelana iz EPDM gumijastim granulatom debeline cca. 13 mm + nosilni sloj debeline cca. 35 mm kot. npr. CONICA CONIPUR EPDM + CONIPUR J base
Za izbrane produkte se predloži dokazilo, da dosega zahteve skupine GISCODE PU40 in dokazilo o emisijah v skladu s postopkom AgBB (kot posamezen izdelek ali v sistemu).</t>
  </si>
  <si>
    <t>Ločilna dilatacija (detajl tribun) med atletskim podom in stopnico tribun. 
• po položitvi atletskega poda se nastalo rego zatesni s PU - MS hibridno polimer vrvico za tesnenje stikov, nato se rego zatesni s trajno elastično tesnilno maso odporno na vremenske vplive in vpliv UV, kot npr. Sikaflex Pro-3. Vgradnja po navodilih izbranega proizvajalca tesnilnih materialov.
Dovoljena vsebnost hlapnih organskih spojin (VOC): &lt; 1%.
Ocena.</t>
  </si>
  <si>
    <t>Zunanja obloga atike viš. 50cm na strehi - dvižna ploščad, v naslednji sestavi:
• AB atika - upošt. v betonskih delih</t>
  </si>
  <si>
    <t>Dobava in vgradnja tipske linijske kanalete z rego + zbiralniki
Linijska kanaleta kot npr. Aco XtraDrain X150C - nosilnosti C250 kN, izdelane iz polipropilena-PP, standardne izvedbe ali enakovredno ter enakega cenovnega razreda, nosilnosti C250 kN, svetle mere prereza cca 188 x 210 mm, dolžine cca 86 m.
Skupaj s (6x) tipskim zbiralnikom, izdelanega iz polipropilena-PP, globine 512 mm, z dvojnim horizontalnim vtokom in iztokom (priklop na linijsko kanaleto + PVC drenažno cev fi 125mm). Pri vgradnji upoštevati tudi montažo pred izvedbo bet. tlaka in predelavo višine tipskega zbiralnika kanalete XtraDrain z rezanjem in vodotesnim spojem s kanaleto, po navodilih proizvajalca; 
Pokrov z rego kot npr. ACO SlotTop 150 - Strip za kanaleto Xdrain 150 - dolžine 86m;
Vse v kompletu z vsemi zaključki, spojnim in tesnilnim materialom. Robne zaključke linijske kanalete, se zaključi s čelno polno steno oz. po detajlih odvodnjavanja iz strehe, kjer je drugače.</t>
  </si>
  <si>
    <t>Izdelava, dobava in montaža nove jeklene konstrukcije za senčila. 
• Protikorozijska zaščita vroče cinkano (SIST EN ISO 14713) + barvano (SIST EN ISO 12944), RAL po izboru arhitekta: kategorija okolja C3, trajnost VH (nad 25let).
• Izvedbeni razred EXC2 po SIST EN 1090-2
• Zahteve za materiale (SIST EN 1993-1-1 in SIST EN 10025):
  - konstrukcijsko jeklo S235J0;
  - konstrukcijski vijaki 8.8.
  - samovrtalni vijaki kot npr. SFS Intec SD8-H15-5,5
V ceni upoštevati tudi kompletno izvedbo z veznim, spojnim materialom in varjenjem ter sidranjem z uporabo mehanskih sider kot npr. HILTI HUS4-H (l=90mm). Količine ocenjene.</t>
  </si>
  <si>
    <t>Izdelava, dobava in montaža nove jeklene zaščitne ograje na strehi, komplet s stebri, polnilom in vhodnimi vrati. 
• Protikorozijska zaščita vroče cinkano (SIST EN ISO 14713) + barvano (SIST EN ISO 12944), RAL po izboru arhitekta: kategorija okolja C3, trajnost VH (nad 25let).
• Izvedbeni razred EXC2 po SIST EN 1090-2
• Zahteve za materiale (SIST EN 1993-1-1 in SIST EN 10025):
  - konstrukcijsko jeklo S235J0;
  - konstrukcijski vijaki 8.8.
• V ceni upoštevati tudi, vhodna vrata na igrišče. • Upoštevati kompletno izvedbo z veznim, spojnim materialom in varjenjem ter sidranjem z uporabo mehanskih sider kot npr. HILTI HAS-U (vroče cinkano). + HIT-RE 500 V4 (sid. dolžina: 200mm)
• Količine ocenjene.
• Glej tloris strehe in prereze</t>
  </si>
  <si>
    <t>~ FeZn profili dim. 160x80x4mm, v=475cm - stebri vključno s sidrno ploščico, barvano RAL po izboru projektanta sidrano v AB steno - cca 78kg/kos
Podlivanje upoštevano pri betonskih delih!</t>
  </si>
  <si>
    <t>~ FeZn profili dim. 160x80x4mm - zgornji horizontalni profil med stebrički, barvano RAL po izboru projektanta - cca 15 kg/m</t>
  </si>
  <si>
    <t>~ polnilo višine 450cm (2x225cm), iz tipske mreže iz jeklene žice, debeline horizontale 8mm, vertikale 6mm, velikost okna 200 x 50mm, vroče cinkana, v FeZn okvirjih iz L kotnikov dim.30x30x4mm, barvano - RAL po izboru projektanta
Opomba: V površini upoštevana tudi vrata igrišča!</t>
  </si>
  <si>
    <t>~ izdelava in vgradnja 2 krilnih Kovinskih vrat – igrišče V-K-O-190/270-K, z vsem obrobami, zaključki, nosilnim, pritrdilnim in drobnim materialom, glej opis:
svetla širina / svetla višina: 190/270cm
Krilo: KOVINSKO KRILO
Obdelava krila: kot ograja igrišča
Barva krila: kot ograja igrišča
Okvir: L in kvadratni profili
Obdelava okvirja: kot ograja igrišča
Barva okvirja: kot ograja igrišča
Prag: brez pragu
Debelina stene: /
Material stene: vpeto v vertikalne nosilce ograje
Pripira: - 
Požarna odpornost: /
Zaustavljalnik vrat: /
Material kljuke: aluminij
Notranja kljuka: HOPPE Dallas | FS-E1644 | DIN 179
Zunanja kljuka: HOPPE Dallas | FS-E1644 | DIN 179
Ključavnica: cilindrična
Opombe: 
• polnilo - tipska mreža iz jeklene žice, debeline horizontale 8mm, vertikale 6mm, velikost okna 200 x 50mm, vroče cinkana - površina vrat že upošt. v površini polnila</t>
  </si>
  <si>
    <t>Izdelava, dobava in montaža jeklene ograje na AB zidu pri klančini, dolžine cca 19m, višine cca 100cm. V ceni upoštevati kompletno izvedbo z veznim, spojnim materialom in varjenjem. Pritrjevanje "sidranje" ograje z betonom iste kvalitete kot stena, z dodatkom proti krčenju - upoštevano pri zidarskih delih. 
• Protikorozijska zaščita vroče cinkano (SIST EN ISO 14713) + barvano (SIST EN ISO 12944), RAL po izboru arhitekta: kategorija okolja C3, trajnost VH (nad 25let).
• Izvedbeni razred EXC2 po SIST EN 1090-2
• Zahteve za materiale (SIST EN 1993-1-1 in SIST EN 10025):
  - konstrukcijsko jeklo S235J0;
  - konstrukcijski vijaki 8.8.</t>
  </si>
  <si>
    <t>• v teži zajeti profili, polnilo, in ves drobni material.
• pritrjevanje ograje - jekleni okvir ograje dim. 1465mm x 950mm + nosilci za pritrjevanje, dolžine 350mm. Nosilec ograje je vstavljen v PVC cev fi 120mm, vgrajevanje PVC cevi je upoštevano pri tesarskih delih. 
• Zalitje odprtine z betonom v enakem izgledu kot zid, z dodatkom za neskrčljivost, vgrajevanje upoštevano v zidarskih delih.
• ocena teže
• glej shemo in dispozicijo jeklene konstrukcije ograje za klančino</t>
  </si>
  <si>
    <t>Dobava in izdelava in vgrajevanje zaključnega FeZn L-kotnika 18x80x4mm, kot zaključni rob tlaka, na Z robu (AB konzolni nosilec) dvižne ploščadi na strehi. Vključno z vsem pritrdilnim in tesnilnim materialom. RAL po izboru projektanta. Glej detajl dvižne ploščadi. Vgradnja upošt. pri zidarskih delih.</t>
  </si>
  <si>
    <t>Predelne stene v sanitarijah, niso predmet tega popisa!</t>
  </si>
  <si>
    <t>Mavčno kartonske montažne  predelne stene d = 15 cm oznaka NZ-04, v sestavi:
~ Trda mavčno-kartonska plošča - Dvoslojna obloga z mavčno kartonskimi ploščami, d = 2 x 12,5mm , stopnja obdelave Q3, izrezi za stikala, instalacije, vtičnice ter obdelave le-teh  po navodilih proizvajalca, bandažirano v kvaliteti K2, kot npr. Knauf GKFI, Diamant
~ Kovinska tipska enojna podkonstrukcija, izvedena po navodilu proizvajalca predelnih zidov (kot na primer Knauf W112). Vmes je vgrajena samonosna zvočna (termo) izolacija d=100 mm, zvočna izolativnost Rw 52dB, topl. prevod. =0,037W/mK, gostota: 15 kg/m3
~ mavčno-kartonska obloga - Dvoslojna obloga z mavčno kartonskimi ploščami, d = 2 x 12,5mm , stopnja obdelave Q3, izrezi za stikala, instalacije, vtičnice ter obdelave le-teh  po navodilih proizvajalca, bandažirano v kvaliteti K2, kot npr. Knauf GKFI, Diamant.</t>
  </si>
  <si>
    <t xml:space="preserve">Slikanje notranjih mavčno kartonskih sten, z Latex pralno notranjo barvo, kot npr. JUPOL Latex matt ali enakovredno ter enakega cenovnega razreda.
• izravnava podlage
• površino se očisti madežev in prahu ter drugih nečistoč in se površino impregnira
• dvakrat glajenje  z notranjim kitom in brušenje
• dvakrat slikanje z barvo
• RAL po izbiri arhitekta (BELA)
Izbrani produkt mora biti brez topil in brez mehčal skladno z VdL-RL01 ali RAL-UZ 102 (SVOC).
</t>
  </si>
  <si>
    <r>
      <t xml:space="preserve">OPOMBE: 
Pri izdelavi ponudbe upoštevati pripombe, iz poglavja 0.1 UVOD-STP
Pri izdelavi ponudbe upoštevati pripombe, iz poglavja 0.2 UVOD - DGNB in dokument: </t>
    </r>
    <r>
      <rPr>
        <u/>
        <sz val="9"/>
        <rFont val="Arial CE"/>
        <charset val="238"/>
      </rPr>
      <t>DGNB Razredi kakovosti vgrajenih materialov, elementov in opreme</t>
    </r>
    <r>
      <rPr>
        <sz val="9"/>
        <rFont val="Arial CE"/>
        <charset val="238"/>
      </rPr>
      <t>.</t>
    </r>
  </si>
  <si>
    <t>NOTES:
Take into account the comments made in section 0.1 INTRODUCTION-STP in the preparation of the offer
When preparing the tender, take into account the comments made in Section 0.2 INTRODUCTION - DGNB and the document DGNB Quality Grades for Materials, Elements and Equipment.</t>
  </si>
  <si>
    <t>The existing excavated good material for the backfilling of the construction pit and the backfilling of the building is located in the existing construction site landfill, which was left over from the construction of the Faculty of Mechanical Engineering and is also used for the backfilling and backfilling of the Shelter.</t>
  </si>
  <si>
    <t>The excavated new tampon used for the construction of the 1.60m thick working slab, which is taken to the existing site landfill, may be used in the construction of the Faculty of Mechanical Engineering building and the import building or as directed by the Supervisor and the Investor.</t>
  </si>
  <si>
    <t>~ the work shall be carried out in accordance with the technical documentation, details and supervision instructions provided.
~ for works where a specific material is specified, it is also possible to choose another material with the same properties and quality, but in this case the position must be re-evaluated.
~ follow the instructions of the geomechanist when carrying out earthworks.
~ the suitability of the excavated material for backfill is determined on site (by a geomechanist).
~ any temporary deposits of earth material and the necessary transport in this respect must be taken into account in the uniform prices.
~ the machinery chosen must be able to comply with safety precautions.
~ the calculation of the quantities shall be carried out on the basis of the profiles taken before and after embankment placement.
~ All excavation work and transport of excavation materials shall be accounted for by the volume of soil in the loosened state. All embankment work shall be accounted for by the volume of soil in the as-built state.
~ take into account all vertical and horizontal transports. Curing by ramming to the specified compaction according to the structural design.</t>
  </si>
  <si>
    <t>The proposed method of excavation of the construction pit is as follows:
~ excavation of the construction pit approx. 0.50 m, up to 296.20 m
~ trench bottom planning
~ backfilling with new material up to the top corner of the foundation slab at +297.80m, 1.60m thick
~ excavation of new material between piles approx. 0.60m, up to an angle of 297.20m
~ planning and consolidation of the excavation base
After the shelter and the ramp (including the insulation) have been completed, the backfill shall be carried out as follows:
~ backfilling with excavated material around the building up to an angle of +/-0.00 or +297.80 m. The material is deposited in a temporary site deposit (see introductory remarks)
~ backfilling or filling with excavated material along the S and E part of the building in the slope, humidification and grassing of the building are subject to project No.380-20 (joint import and external landscaping of the FS and FFA area) and are not taken into account in this inventory. The material is deposited in the temporary construction site landfill (see introductory remarks)</t>
  </si>
  <si>
    <t>~ The excavation must be carried out entirely with a straight-bucket machine (planer). A soil inspection by a geomechanical surveyor is foreseen</t>
  </si>
  <si>
    <t>~ The excavation shall be statically consolidated by means of a roller</t>
  </si>
  <si>
    <t>~ A separating geosynthetic shall be placed on the excavation planum.</t>
  </si>
  <si>
    <t>~ The subgrade consolidation under the working platform shall be at least Ev2 &gt; 60 MPa or Evd &gt; 30 MPa.</t>
  </si>
  <si>
    <t>~ The subgrade under the foundations shall have a minimum subgrade hardening of Ev2 &gt; 80 MPa or Evd &gt; 40 MPa. The tampon shall be installed in layers of 30 cm.</t>
  </si>
  <si>
    <t>~ In the event of damage to the working face during piling, due to transport of concrete, reinforcement or otherwise, the same shall be repaired at the request of the piling contractor. Cost to be included in unit prices.</t>
  </si>
  <si>
    <t>Wide excavation of fertile soil - humus, approx. 20 cm thick, complete with truck loading. The fertile soil - humus is to be used later for landscaping works on the site, after the new works have been carried out.</t>
  </si>
  <si>
    <t>Wide excavation of terrain III.ktg in the building, depth approx. 30 cm, complete with loading on truck.
Evaluation</t>
  </si>
  <si>
    <t>~ manual excavation approx. 5%</t>
  </si>
  <si>
    <t>~ machine excavation approx. 95%</t>
  </si>
  <si>
    <t>Planing and consolidation of the bottom of the excavation for the construction pit, up to a specified consolidation of Ev2 &gt; 60 MPa or Evd &gt; 30 MPa, respectively</t>
  </si>
  <si>
    <t>Supply and installation of 300 g/m2 felt as a separation layer prior to tampon placement, on a pre-prepared substrate, according to the manufacturer's and geomechanist's instructions, together with all necessary parts and materials.</t>
  </si>
  <si>
    <t>Backfilling of the construction pit with the supply of new gravel frost-resistant material - tampon, with spreading, layering and grading to an accuracy of +- 1.0 cm for the construction of the working platform
~ backfill to the upper angle +/- 0.00 or 297.80m of the building foundation slab, in layers of 30 cm, with consolidation to the specified consolidation Ev2 &gt; 80 MPa or Evd &gt; 40 MPa, respectively</t>
  </si>
  <si>
    <t>Excavation of terrain III.ktg between piles, depth approx. 60 cm (up to the lower level of the subbase concrete), complete with truck loading.
Evaluation</t>
  </si>
  <si>
    <t>~ manual excavation approx. 10%</t>
  </si>
  <si>
    <t>~ machine excavation approx. 90%</t>
  </si>
  <si>
    <t>Planing and consolidation of the bottom of the excavation for the structure, up to a specified consolidation of Ev2 &gt; 80 MPa or Evd &gt; 40 MPa, respectively</t>
  </si>
  <si>
    <t>Backfilling around the building with material from the excavation to the angle of +/-0.00 or 297.80, deposited in the temporary landfill (see introductory notes), loading and access from the site landfill, with consolidation to the prescribed consolidation Ev2 &gt; 80 MPa or Evd &gt; 40 MPa.
~ in layers of 30 cm.</t>
  </si>
  <si>
    <t>Removal of excavated material to a temporary landfill.</t>
  </si>
  <si>
    <t>Removal of the material to a permanent landfill to be provided by the contractor, complete with all landfill costs.</t>
  </si>
  <si>
    <t>Pumping water from a construction pit</t>
  </si>
  <si>
    <t>Miscellaneous construction assistance for craft and installation work.
~ PK worker.
Evaluation</t>
  </si>
  <si>
    <t>Geomechanical monitoring.
Evaluation</t>
  </si>
  <si>
    <t>Geomechanical report.</t>
  </si>
  <si>
    <t>Deep foundations using the Benotto pile system with a dimension of 80 cm fi and a depth of 16 m (measured at the bottom of the foundation slab).</t>
  </si>
  <si>
    <t>- All dimensions to be verified at the installation site and coordinated with the pile reinforcement plan or piling scheme
- The drawings showing the routes of the installation lines must be taken into account.
- Prior to execution, the Contractor shall draw up, at his own expense: a Concrete Execution Project prepared by a concrete technologist. The Concrete Execution Project shall provide for all necessary additions, the method of execution and the method of maintenance
- During the construction works, professional supervision must be provided to ensure that the construction complies with the conditions of the building permit and that the quality of the works is in accordance with the building regulations.
- In case of any ambiguity, changed conditions or deviation from the design, the designer should be consulted.</t>
  </si>
  <si>
    <t>The following should also be taken into account in the price:
The longitudinal reinforcement of the piles in the upper part shall be carried out in four steps:
- Installation of the shirt on the longitudinal bars of the piles (e.g. PVC pipe fi40). The shirt must be installed from the top of the bar to the first bearing ring, or up to 30 cm above the pile corner, and must prevent the reinforcement from adhering to the concrete.
- Low-quality concrete sinking to an angle 20 cm below the top of slab.
- All reinforcing bars that cannot be anchored in the wall must be curved. Curving shall be carried out mechanically, heating of the reinforcing bars is not allowed.
- Slump of inferior concrete up to the bottom corner of the floor slab.</t>
  </si>
  <si>
    <t>General note for all concrete structures;
~ All concrete installed shall comply with the requirements of SIST EN 206, SIST EN 1026 and SIST EN 1992-1-1;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t>
  </si>
  <si>
    <t>AB pile driving</t>
  </si>
  <si>
    <t>Excavation / driving of piles fi 80cm according to the Benotto system - without chopper</t>
  </si>
  <si>
    <t>Installation of reinforcement baskets and concrete in the pile in a contractor manner
~ fi 80cm</t>
  </si>
  <si>
    <t>Supply and manufacture of reinforcement baskets in B 500 B reinforcing steel, fco borehole mouth - Quantity estimated.</t>
  </si>
  <si>
    <t>Supply and installation of PVC pipe shirts fi 40 mm, approx. 75 cm long, to protect reinforcement bars prior to concrete placement, including all transport and transfers to the installation site.</t>
  </si>
  <si>
    <t>Supply of concrete C 25/30, XC2, Cl 0.2, Dmax=16 mm, fco borehole mouth. Rating.</t>
  </si>
  <si>
    <t>Pile driving (removal of "bad" concrete), removal of debris to a permanent landfill to be provided by the contractor, complete with all costs at the landfill - see piling plan</t>
  </si>
  <si>
    <t>PIT Pilot Integrity Test (on 25% of the pilots)</t>
  </si>
  <si>
    <t>Ongoing removal of excavated material from the piles, with loading onto a means of transport, removal and disposal at a landfill to be provided by the contractor, complete with all costs at the landfill - estimate in flattened condition.</t>
  </si>
  <si>
    <t>Geomechanical supervision of pile driving and preparation of final report</t>
  </si>
  <si>
    <t>Transport of drilling rigs and AB pile equipment to and from the site, including assembly and dismantling, site organisation</t>
  </si>
  <si>
    <t xml:space="preserve">- All dimensions to be verified at the installation site and coordinated with the architectural drawings
- The plans showing the routes of the installation lines must be followed and all the elements included in the mechanical engineering plan for the shelter must be taken into account before installation.
- The concrete itself must also take into account all the elements of the solid doors and elements that are not part of this inventory, see ground floor plan.
- Prior to execution, the Contractor shall draw up, at his own expense: a Concrete Execution Project prepared by a specialist concrete technologist. The Concrete Execution Project shall provide for all necessary additions, the method of execution and the method of maintenance
- During the construction works, professional supervision must be provided to ensure that the construction complies with the conditions of the building permit and that the quality of the works is in accordance with the building regulations.
- For the installation of expansion joints, manhole covers and ducts, follow the supplier's instructions
- In case of any ambiguity, changed conditions or deviation from the design, the designer should be consulted.
</t>
  </si>
  <si>
    <t>General note for all concrete structures;
~ All concrete installed shall comply with the requirements of SIST EN 206, SIST EN 1026 and SIST EN 1992-1-1;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
~ triangular battens shall be installed in the formwork at the free edges of the visible surfaces;
~ all visible surfaces without special architectural or other requirements and invisible surfaces are subject to the surface treatment requirements of SIST EN 13670 and the National Supplement, which must be taken into account when selecting the formwork:
- visible surfaces
- observed surfaces easy VB2
- unnoticed areas basic
- invisible surfaces:
- sightings: easy/VB0
- undetected: easy
~ see reinforcement plan for the implementation of the protective layers</t>
  </si>
  <si>
    <t>Base plate:
~ Floor flatness required for group 3 according to DIN 18202</t>
  </si>
  <si>
    <t>All working scaffolds must be included in the unit prices.</t>
  </si>
  <si>
    <t>All working joints must be coated with a primer/emulsion for better bonding of the old and new concrete, and all necessary materials must be taken into account during concrete placement. To be taken into account in the unit prices and installed according to the manufacturer's instructions!
Sealing of working joints shall be carried out with sealing tape, covered in the section on expansion joints and working joints.</t>
  </si>
  <si>
    <t>Supply, machining and manual installation of medium-duty reinforcement of various profiles, made of concrete steel and B500B reinforcing mesh, according to SIST EN 10080 and SIST EN 1992-1-1.
In addition, a reinforcement grid Q196 with a 1,0 cm deck layer is to be installed on the inside of the building and anchored into the lower zone of the 4 x 1 m2 slab with fi8 anchors. This reinforcement is intended to separate the concrete deck layer in the event of impact and is to be installed within the area formed by the 75 cm thick protective walls, the floor slab and the deck slab. To be taken into account in the reinforcement plan.</t>
  </si>
  <si>
    <t>~ fittings, quantity estimated.</t>
  </si>
  <si>
    <t>bending of the reinforcing bars after the pile heads have been deflected. The actual execution is carried out according to the deep-decking reinforcement plan. Depending on the type or position of the pile, see the piling plan or scheme:
- bending shall be carried out mechanically, without heating of the reinforcing bars</t>
  </si>
  <si>
    <t>- pos. P1.2 - All reinforcement bars anchored in the panel!</t>
  </si>
  <si>
    <t>- P1.3 - Dashboards anchored into the wall where possible. The rest anchored into the panel! Dashboards that are on the edge of the wall can be anchored/curved diagonally into the wall!</t>
  </si>
  <si>
    <t>Supply and installation of concrete in unreinforced concrete structures with cross-sections of more than 0.08 to 0.12 m3/m2/m;
~ C12/15, X0 base/filler concrete</t>
  </si>
  <si>
    <t>Supply and installation of concrete in unreinforced structures, in various thicknesses and gradients;
~concrete C12/15, X0, thickness 10 to 25 cm</t>
  </si>
  <si>
    <t>Supply and installation of concrete C30/37, XC2, Cl 0.2, Dmax= 8 mm, in reinforced cross-section structures; with all ancillary works and transfers to the installation site - AB slabs:
Note: the final flooring in rooms with ZT-01, T-01 is epoxy, so the surfaces must be properly flat and smoothed.</t>
  </si>
  <si>
    <t>~ AB foundation slab up to 30 cm thick</t>
  </si>
  <si>
    <t>~ AB foundation slab up to 50 cm thick</t>
  </si>
  <si>
    <t>~ AB floor slab with a cross section of over 0.20 to 0.30 m3/m2-m at an angle of +0.52m</t>
  </si>
  <si>
    <t>~ AB floor slab with a cross-section above 0.30 m3/m2-m at an angle of +0.70m</t>
  </si>
  <si>
    <t>~ levelling of the concrete prior to the epoxy flooring - see floor composition (T-01, ZT-01) and plans - Floor flatness required for Group 3 according to DIN 18202</t>
  </si>
  <si>
    <t>~ Anchoring of floor slabs at +0.52m and +0.70m:
The anchors and all necessary reinforcement shall be charged at the reinforcement rate. The joint between the AB slab and the AB wall shall be made by installing RA 16/30 anchors, 60 cm long, around the perimeter of the slab (L= 5.31m), as follows:
- manufacture and supply of anchors - included in the reinforcement
- drilling of 20 mm holes, 30 cm deep, in the shelter wall
- installation of anchors using a hybrid mortar such as Hilti HIT-Hy 200A and according to the manufacturer's instructions</t>
  </si>
  <si>
    <t>Supply and installation of concrete in reinforced concrete structures; with all ancillary works and transfers to the installation site - AB Perimeter walls and attics - up to 3m high:
~concrete C30/37, XC3, Cl 0.2, Dmax= 8 mm</t>
  </si>
  <si>
    <t>~ 20 cm thick</t>
  </si>
  <si>
    <t>~ 40 cm thick</t>
  </si>
  <si>
    <t>~ thickness 75 and 80 cm</t>
  </si>
  <si>
    <t>Supply and installation of concrete in reinforced concrete structures; with all ancillary works and transfers to the installation site - AB Internal walls - up to 3m high:
~concrete C 35/45, XC3, Cl 0.2, Dmax= 16 mm</t>
  </si>
  <si>
    <t>~ 30 cm thick</t>
  </si>
  <si>
    <t>Supply and installation of concrete in reinforced concrete structures; with all ancillary works and transfers to the installation site - AB walls along ramps - up to 3m high:
~concrete C30/37, XC4, XF4, Cl 0.2, Dmax= 8 mm</t>
  </si>
  <si>
    <t>Supply and installation of concrete in reinforced concrete structures with a cross-section exceeding 0.12 to 0.30 m3/m2-m; with all ancillary works and transfers to the installation site: AB stairs and exit slab.
Note: The final flooring on stairs and landings is epoxy, so the surfaces must be properly level and smoothed.</t>
  </si>
  <si>
    <t>~ concrete C30/37, XC2, Cl 0.2, Dmax=8 mm</t>
  </si>
  <si>
    <t>~ Anchoring the floor slabs of the exit from the building:
The anchors and all necessary reinforcement shall be charged at the reinforcement rate. The joint between the AB slab and the AB wall shall be made by installing RA 10/30 anchors, 60 cm long, around the perimeter of the slab (L= 17.8m), as follows:
- manufacture and supply of anchors - included in the reinforcement
- drilling of holes fi 14 mm, 30 cm deep, in the shelter wall
- installation of anchors using a hybrid mortar such as Hilti HIT-Hy 200A and according to the manufacturer's instructions</t>
  </si>
  <si>
    <t>~ levelling of concrete before epoxy flooring - see soil composition (T-02) and plans</t>
  </si>
  <si>
    <t>~ stair risers and nosings</t>
  </si>
  <si>
    <t>~ 20 cm thick exit slab</t>
  </si>
  <si>
    <t>Supply and installation of concrete in reinforced concrete structures with a cross-section exceeding 0,30 m3/m2-m; with all ancillary works and transfers to the installation site:
~concrete C 35/45, XC3, Cl 0.2, Dmax= 8 mm: flat AB roof slab, support height up to 3.0 m.</t>
  </si>
  <si>
    <t>Supply and installation of concrete in reinforced concrete structures with a cross-section exceeding 0,12 to 0,20 m3/m2-m; with all ancillary works and transfers to the installation site:
~concrete C 35/45, XC3, Cl 0.2, Dmax= 8 mm: AB cantilever beam of the lifting platform at an angle of +3.88m, support height up to 3.0m.</t>
  </si>
  <si>
    <t>UNDERCUTTING OF ANCHOR PLATES</t>
  </si>
  <si>
    <t>Undercutting of the anchor plates of the steel columns of the external protective fence of the sports ground, with a non-shrinking expandable undercutting compound (in accordance with SIST EN 1504-3, CC. Class R4), including the necessary formwork.
- underlay layer thickness up to 3 cm
- detail A1 (columns), A2 (columns at the entrance)</t>
  </si>
  <si>
    <t>~ anchor plates 280x200 mm - A1</t>
  </si>
  <si>
    <t>~ anchor plates 280x80 mm - A2</t>
  </si>
  <si>
    <t>Undercutting of the vertical anchor plates of the steel columns of the external protective fence at the entrance to the sports ground, with a non-shrinking expandable underfill compound (in accordance with SIST EN 1504-3, CC. Class R4), including the necessary formwork.
- undercoating layer thickness up to 1,5 cm
- Detail A3
~ anchor plates 280x80 mm</t>
  </si>
  <si>
    <t>DILATATIONS AND WORKING JOINTS</t>
  </si>
  <si>
    <t>Separation expansion (ramp detail) between the new floor slab (screed) at a slope and the AB elements of the structure (e.g. walls, etc...).
- HI + studding foil is installed at the panel joints with other structures before concreting - note for masonry work.
- after the AB slab has been installed, the 2cm wide regio must be prepared and cleaned to the required depth of the selected sealant manufacturer of approx. 2cm
- the joint is first filled with PU- MS hybrid polymer joint sealing cord, then the joint is sealed with a durable elastic sealant resistant to weather and UV, such as Sikaflex Pro-3. Installation according to the instructions of the selected sealing material manufacturer.
Selected products must contain: &lt; 1% VOCs.
Estimated quantity</t>
  </si>
  <si>
    <t>In case of phasing of concrete placement at the base slab, also consider the supply and installation of a swelling sealing strip, such as Bentorub+ 25x20mm, to provide a watertight working joint between the concrete placement phases. The strip is to be installed at the centre of the thickness of the working joint of the slab. After the completion of Phase 1, the concrete is to be cleaned and coated with an emulsion to improve the bond between the old and the new concrete. Together with all the necessary fixing and sealing material and installation according to the instructions of the selected manufacturer. Quantity estimated.</t>
  </si>
  <si>
    <t>The technological equipment to be installed in the AB walls of the shelter shall be installed before the concrete is poured.
For delivery, installation in the formwork and exact details of the elements (locations, dimensions and material), see Mechanical Engineering Plan No. 362-19 - Shelter!</t>
  </si>
  <si>
    <t>For the sealing of the 350 mm fi openings considered in this inventory, see Mechanical Engineering Plan No 362-19 - Shelter.</t>
  </si>
  <si>
    <t xml:space="preserve">On all concrete surfaces executed in visible concrete quality, the holes from the formwork shall be filled with remedial mortar in the colour of the concrete only in the area of the hole - careful treatment. The Contractor shall produce a trial sample of the fill, which shall be approved by the Architect. The above repairs and repairs of any irregularities in the concrete surface (joints between formwork slabs, natural joints, nests, visible reinforcement) shall be included in the price of the formwork.
</t>
  </si>
  <si>
    <t>For transitions from vertical to horizontal waterproofing, the price shall also take into account triangular fillers, material and installation, to be carried out according to the instructions of the manufacturer of the chosen waterproofing.
All overlaps of waterproofing, geotextiles, sheeting, etc... shall also be taken into account in the unit prices, in accordance with the instructions of the selected manufacturer.</t>
  </si>
  <si>
    <t>Complete construction of horizontal watertight joint of 150mm wide Stratho Bituflex sheet, mounted on reinforcement of min. 3cm in the protective layer of concrete of the base slab, along the entire length of the external perimeter walls, including supply and all necessary materials, finishes and installation. See detail 3.</t>
  </si>
  <si>
    <t>Complete execution of the horizontal waterproofing on the prepared concrete surface of the sub-base concrete and on the foundations, including supply and all finishes and sealing of penetrations, as follows:
- AB wall, foundation (30, 50 cm), see concrete
- concrete surface preparation
~ HDPE film 1.2 mm thick on the top side treated with a layer for contact bonding with fresh concrete
e.g. Preprufe 300R+
~ bituminous tape e.g. e.g. Safety FLEX P4 - vertical HI also covered
~ see codes T-01, T-02, ZT-01, ZT-02 for the composition of the pavement.
Remark:
- the price also includes the sealing of the horizontal HI penetrations made of HDPE foil, due to the reinforcement bars (approx. 10 pcs/pilot) of the piles fi 80cm (88 pcs) with a liquid membrane such as Bituthene LM or according to the instructions of the selected manufacturer.
The selected product must contain: &lt; 0,1 % lead and &lt; 0,1 % tin.</t>
  </si>
  <si>
    <t>~ HDPE film</t>
  </si>
  <si>
    <t>~ bituminous tape</t>
  </si>
  <si>
    <t xml:space="preserve">Complete execution of vertical waterproofing on concrete surface with delivery and all finishes in the following composition:
- AB wall, foundation (15, 20, 30, 40, 50, 75, 80 cm), see concrete
- concrete surface preparation
~ HDPE film membrane consisting of HDPE film and a layer of rubber polymerised bitumen, to be installed as a self-adhesive membrane, e.g. Bituthene 8000, on a previous cold bituminous coating, e.g. Bituthene Primer S2
- For selected products, proof shall be provided that it meets the requirements of GISCODE group BBP10, BBP20 or BBP30.
- HI protection under a separate heading
- see codes Z-01, Z-02, Z-03 in the composition of walls:
~ HDPE film
</t>
  </si>
  <si>
    <t>Complete execution of the vertical and horizontal waterproofing protection, with delivery and all finishes and works required in the following composition:
- AB wall, foundation, slab (20, 30, 40, 50, 75, 80 cm), see for concretes
- Waterproofing HDPE foil / cold
~ HI protection - HDPE sheeting as e.g. ISO/ Isostud - ramp
~ HI protection - geotextile (felt), 300g/m2 as e.g. Polyfelt TS 70
~ HI protection - XPS panels made of extruded polystyrene, λ=0.035W/mK, such as Fibran XPS ETICS GF-I in different thicknesses (3 and 5 cm)
The product chosen must be free from halogenated propellants.
- see codes Z-01, Z-02, Z-03 in the composition of walls.</t>
  </si>
  <si>
    <t>Vertical:</t>
  </si>
  <si>
    <t>~ HDPE sheeting such as ISO/ Isostud - ramp</t>
  </si>
  <si>
    <t>~ XPS panels 3 cm thick</t>
  </si>
  <si>
    <t>~ XPS panels 5 cm thick</t>
  </si>
  <si>
    <t>Horizontal:</t>
  </si>
  <si>
    <t>~ studded foil, e.g. Isostud - ramp</t>
  </si>
  <si>
    <t>~ HI protection - geotextile (felt), 300g/m2 as e.g. Polyfelt TS 70</t>
  </si>
  <si>
    <t>Complete construction of cast-in-place concrete pavement - see composition ZT-02, made of concrete C30/37, XC4, XF4, Cl 0.2, Dmax= 8 mm - ramp (ground floor, slope 4.80%), including all necessary and auxiliary works and materials in the following composition:
- thickness 15 cm
- polypropylene fibre additive for concrete reinforcement, e.g. PP Fibrils FI80 (0.91 kg/m3 concrete, i.e. 0.14 kg/m2)
- Q335 reinforcement to be installed at half the screed thickness - to be taken into account in the weight of the reinforcement in concrete works
- dilated - taken into account in the dilation
- Blasting the walking surface of concrete</t>
  </si>
  <si>
    <t>~ concrete with propylene fibres</t>
  </si>
  <si>
    <t>~ concrete blasting additive</t>
  </si>
  <si>
    <t>~ expansion of cast concrete pavement (ramp) - cut grout - 1:1.5
- after 24 hours, a grout of 50 mm thickness and 3 mm depth is to be cut at the intended joints for the cut slab expansion joint
- then cut a second time to a depth of 40mm and a thickness of 8mm
- then machined - the edges are cut on both sides at an angle of 45°
- after the incision is made, the rego must be cleaned thoroughly
- The joint shall be sealed with a rubber sealing strip 10mm thick and sealed with a polyurethane sealant such as Sikaflex PRO-3 approx. 10mm thick. Permissible VOC content: &lt; 1%.
Installation according to the instructions of the selected sealing material manufacturer. Quantity estimated.</t>
  </si>
  <si>
    <t>Installation of 18x80x4mm FeZn L-angle finish as a floor finish on the Z edge (AB cantilever) of the roof lifting platform. Including all fixing and sealing materials. See lifting platform detail. Supply and fabrication to take account of locksmith works.</t>
  </si>
  <si>
    <t>Fitting of a rectangular FeZn end profile as a finish edge to the floor and for fixing the glass railing, on the N, S and E edges of the lifting platform opening on the roof. Including all fixing and sealing material. Fixing according to the manufacturer's detail of the safety glass railing. Supply and manufacture to be taken into account for the lifting platform (from the manufacturer or supplier) - see also lifting platform detail.</t>
  </si>
  <si>
    <t>Inserting a PVC pipe fi 12cm - 40cm long vertically into the formwork, for fixing the guardrail on the wall at the ramp. The pipe shall be used as formwork.</t>
  </si>
  <si>
    <t>Supply and installation of PVC pipe fi 110 mm to fi 150 mm in the formwork of AB walls and slabs before concreting. The pipe shall be used as formwork.</t>
  </si>
  <si>
    <t>~ AB construction up to 20 cm thick</t>
  </si>
  <si>
    <t>~ AB structure 20 - 50 cm thick</t>
  </si>
  <si>
    <t>~ AB construction over 50 cm thick</t>
  </si>
  <si>
    <t>Supply, transport and installation of PVC pipe fi 350mm in the formwork of AB walls, prior to concreting. The pipe shall be used as formwork.
~ 40 cm thick AB structure</t>
  </si>
  <si>
    <t>Sanding and impregnation of new visible unplastered AB walls, complete with all necessary ancillary work; preparation for painting work - wall at ramp. After sanding, the wall is impregnated with a protective coating.</t>
  </si>
  <si>
    <t>Crown drilling of AB structures. A uniform price is given per 1 cm of drilling depth and is charged according to the actual fi and depth of drilling. The price is for information on the eventual cost incurred. Estimate.</t>
  </si>
  <si>
    <t>~ up to 50 mm diameter</t>
  </si>
  <si>
    <t>~ over fi 50 mm to 100 mm</t>
  </si>
  <si>
    <t>~ over fi 100 mm to 200 mm</t>
  </si>
  <si>
    <t>~ over fi 200 mm to 400 mm</t>
  </si>
  <si>
    <t>~ above fi 400 mm</t>
  </si>
  <si>
    <t>Embedding of concrete C30/37, XC2, Cl 0.2, Dmax= 8mm with concrete shrinkage preventer. Concrete to be embedded in the base slab - grooves for solid doors. See ground floor plan.
~ dimensions 83x25x25cm
~ dimensions 120x25x25cm</t>
  </si>
  <si>
    <t>Concrete embedment or pouring of holes fi12cm, 40cm deep, for fixing the "anchoring" of the guardrail on the ramp wall, with concrete C30/37, XC4, XF4, Cl 0.2, Dmax=8mm, in the same appearance as the existing wall, with an anti-shrinkage additive for the concrete.
Fixing the fence - the steel frame/railing bracket, made of 51 mm fi pipe, is inserted into a 120 mm fi hole, 30 cm deep.</t>
  </si>
  <si>
    <t>The sealing of openings in AB walls and slabs of different thicknesses and dimensions, after installation of the installation pipes, is carried out as follows;
- the space between the pipes and the concrete wall shall be sealed with an expansion (swelling) mortar such as SikaGrout-314RS
Note: the sealing of the mechanical installations in the AB walls is taken into account in the Mechanical Design - Shelter.</t>
  </si>
  <si>
    <t>- for pipes fi 100 to 125 mm and openings up to fi 150 mm</t>
  </si>
  <si>
    <t>~ thickness up to 20 cm</t>
  </si>
  <si>
    <t>~ thickness 20 - 50 cm</t>
  </si>
  <si>
    <t>~ thickness over 50 cm</t>
  </si>
  <si>
    <t>- for pipes with a diameter of approx. 100 to 125 mm and an opening of 15x15 cm</t>
  </si>
  <si>
    <t>The sealing of the opening fi 150mm (see detail of the penetration sealing), in the 40cm thick AB wall, after the installation of the pipe, shall be carried out as follows;
- the space between the pipes and the concrete wall shall be sealed with a swelling sealant such as Adcor 500s
- then a liquid membrane such as Bituthene LM is applied around the penetration or pipe on the outside of the penetration, at the interface with the waterproofing
For the selected product, evidence shall be provided that it meets the requirements of GISCODE group BBP10.
Note: the sealing of the mechanical installations in the AB walls is taken into account in the Mechanical Design - Shelter.</t>
  </si>
  <si>
    <t>Final cleaning in buildings before technical inspection (net square footage of rooms taken into account)
~final cleaning of floors, floors and doors.
Must see the plans before bidding!</t>
  </si>
  <si>
    <t>Miscellaneous construction assistance for craft and installation work.
~ VK worker.
Evaluation</t>
  </si>
  <si>
    <t>When formwork for external walls with a thickness of 75 and 80 cm is to be constructed, it is necessary to ensure that it is gas-tight.
Joining/threading rods and other elements for opening the formwork must not be incorporated in the formwork! To be taken into account in the unit prices.</t>
  </si>
  <si>
    <t>Accounting based on actual quantities.</t>
  </si>
  <si>
    <t>Edge forming of subbase/tiling concrete by forming, debonding and cleaning.</t>
  </si>
  <si>
    <t>~ height up to 10 cm. Charged by m.</t>
  </si>
  <si>
    <t>~ height up to 12 cm. Calculated by m</t>
  </si>
  <si>
    <t>~ height up to 18 cm. Calculated by m</t>
  </si>
  <si>
    <t>Formwork for edges of AB base and floor slabs with formwork, debonding and cleaning. Price to include formwork for edges of openings in slabs</t>
  </si>
  <si>
    <t>~ height 15 cm. Calculated per m2</t>
  </si>
  <si>
    <t>~ height 30 cm. Calculated per m2.</t>
  </si>
  <si>
    <t>~ height 50 cm. Calculated per m2.</t>
  </si>
  <si>
    <t>AB cantilever beam formwork at +3.70m in 20cm thick pitch, with formwork, debonding and cleaning.
~ support height up to 3.00 m. Charged per m2.</t>
  </si>
  <si>
    <t>~ formwork supporting the AB cantilever beam at +3.70m, at an inclination of</t>
  </si>
  <si>
    <t>~ formwork of the edges of the AB cantilever beam at +3.70m, at an angle of inclination</t>
  </si>
  <si>
    <t>AB wall and attic formwork; formwork, demoulding and cleaning. Wall heights up to 3,0 m:
~ double-sided formwork of visible concrete structures. Calculated per m2.</t>
  </si>
  <si>
    <t>~ 75 cm thick</t>
  </si>
  <si>
    <t>~ 80 cm thick</t>
  </si>
  <si>
    <t xml:space="preserve">Formwork for stair nosings; formwork, de-sanding and cleaning. Estimate - Calculated per m2.
</t>
  </si>
  <si>
    <t>Formwork for a 50 cm thick flat AB ceiling slab; formwork, debonding and cleaning.
~ formwork for flat concrete slabs, support height up to 3.0; visible surfaces, Price includes formwork for edges of openings in slabs. Charged per m2.</t>
  </si>
  <si>
    <t>~ formwork panels</t>
  </si>
  <si>
    <t>~ panel edge formwork</t>
  </si>
  <si>
    <t>Formwork in AB base slab - groove for solid door. See ground floor plan.</t>
  </si>
  <si>
    <t>~ dimensions 83x25x25cm</t>
  </si>
  <si>
    <t>~ dimensions 120x25x25cm</t>
  </si>
  <si>
    <t>Formwork of openings (doors, 3x 15x15cm penetrations, wall openings in sand pre-filter, etc.) in AB walls of different thicknesses; formwork, unplastering and cleaning.</t>
  </si>
  <si>
    <t>~ wall thickness 30 cm, estimate</t>
  </si>
  <si>
    <t>~ wall thickness 40 cm, estimate</t>
  </si>
  <si>
    <t>~ wall thickness 75 cm, estimate</t>
  </si>
  <si>
    <t>Formwork for various openings in AB structures of different thicknesses; formwork, debonding and cleaning. Calculated per m2.</t>
  </si>
  <si>
    <t>~ AB structure 15 cm thick, estimate</t>
  </si>
  <si>
    <t>~ AB structure 20 cm thick, estimate</t>
  </si>
  <si>
    <t>~ AB structure 30 cm thick, estimate</t>
  </si>
  <si>
    <t>~ 40 cm thick AB structure, estimate</t>
  </si>
  <si>
    <t>~ AB structure 50 cm thick, estimate</t>
  </si>
  <si>
    <t>~ AB structure 75 cm thick, estimate</t>
  </si>
  <si>
    <t>All vertical and horizontal transports must be taken into account.
The Contractor shall be obliged to draw up, at his own expense, a project for the execution of the concrete structures.</t>
  </si>
  <si>
    <t xml:space="preserve">General note for all concrete structures;
~ All concrete installed shall comply with the requirements of SIST EN 206, SIST EN 1026 and SIST EN 1992-1-1;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
~ triangular battens shall be installed in the formwork at the free edges of the visible surfaces;
~ all visible surfaces without special architectural or other requirements and invisible surfaces are subject to the surface treatment requirements of SIST EN 13670 and the National Supplement, which must be taken into account when selecting the formwork:
- visible surfaces
- observed areas basic/VB2
- unnoticed areas basic
- invisible surfaces:
- sightings: easy/VB0
- undetected: easy
</t>
  </si>
  <si>
    <t>Pipe lengths are taken to the edge of the building!</t>
  </si>
  <si>
    <t>Sewer marking:
~branching
~geodetic survey of the axis and elevation before backfilling,
~the routes to be plotted on the summary map of the utility lines and on the longitudinal profile,
~submit to the client in graphic and digital form as a basis for the preparation of the detailed design (PID).</t>
  </si>
  <si>
    <t>Trenching partly by hand and machine for sewers in terrain III.ktg.
~excavation by dumping and loading the excess material onto a transport vehicle.</t>
  </si>
  <si>
    <t>Creation of a sand bed of granulated sand with a minimum thickness of 15 cm and lining of the laid pipes approx. 10 cm above the top of the pipes</t>
  </si>
  <si>
    <t>vertical (only the castings without excavation)</t>
  </si>
  <si>
    <t>horizontal</t>
  </si>
  <si>
    <t>Backfilling of the sewer with material from excavation III.ktg. by backfilling in layers of 20 cm.
~The backfill material is deposited at the edge of the excavation.
The suitability of the backfill with excavated material must be confirmed by a geomechanist. Assessment for information only.</t>
  </si>
  <si>
    <t>Removal of excess material to a permanent landfill, with payment of all landfill costs. The landfill shall be provided by the Contractor.</t>
  </si>
  <si>
    <t>Plan and tamp the bottom of the sewer line after machine excavation to an accuracy of +- 3.0 cm.</t>
  </si>
  <si>
    <t>Supply and installation of a point inlet, e.g. ACO M125, 200x200mm, drain DN 100, in concrete. Including all fixing and sealing material. Installation as instructed by the selected contractor. See ramp and lifting platform detail.</t>
  </si>
  <si>
    <t>Supply and installation of PVC drainage pipes of various cross-sections, for the drainage of the lifting platform, the ramp and the roof, complete with bevel pieces, fixing and sealing material and connection to the inlet or inline duct.
- Pipes according to SIST EN 13476 group standards</t>
  </si>
  <si>
    <t>~ connection of PVC pipes to the inlet, sewer, sump, manhole, etc</t>
  </si>
  <si>
    <t>Supply and installation of PVC drainage pipes, laid on the roof at a slope of 0.5%, 1/2 in sub-grade concrete and 1/2 in XPS slabs, complete with fixing and sealing material and connection to the drainage pipe.
- Pipes according to SIST EN 13476 group standards</t>
  </si>
  <si>
    <t>~ connection of PVC drainage pipes to the sump</t>
  </si>
  <si>
    <t>Watertightness test according to SIST EN 1610.</t>
  </si>
  <si>
    <t>Supply and installation of a standard inline duct with rego
Linear duct, e.g. Aco XtraDrain X100C - capacity C250 kN, made of polypropylene-PP, standard design or equivalent and of the same price class, clear cross-section dimensions approx. 138 x 150 mm, length approx. 2 m;
Cover with rego such as ACO TopSlot 100 - Strip for Xdrain 100C duct - 2m long;
All complete with all terminations, jointing and sealing material. The edge terminations of the linear duct shall be finished with a full wall face or as detailed.</t>
  </si>
  <si>
    <t>Façade cladding to the system detail of the successful tenderer</t>
  </si>
  <si>
    <t>Work platforms must be taken into account in the unit prices</t>
  </si>
  <si>
    <t>General:
The price must take into account the production of all finishes (spandrels, bottom battens, corner finishes, expansion joints, panel support profiles, L profiles for fixing the panels, etc.), all fixing and sealing materials.
In the inventory of the façade quantities, the openings (doors) are not deducted, ... Façade contractor's billing - according to the façade work billing rule!</t>
  </si>
  <si>
    <t>Façades must be constructed entirely from one manufacturer's solutions with all elements, details and finishes.</t>
  </si>
  <si>
    <t>Manufacture, supply and installation of stairs made of prefabricated precast concrete elements at the ramp, including the staircase shoulder 15 cm thick. The length of the risers shall be 1,95 m; including all ancillary works and transfers to the installation site. The price shall also take into account the formwork, the necessary reinforcement, all the necessary materials and the execution of the anchoring of the elements and the sealing of the joints, the making of the bevelled edges and the jointing, etc., all according to the details to be provided by the selected contractor.
- Concrete quality C30/37, XC 4, XF4, Cl 0.2, Dmax= 8mm or better - according to the selected contractor's recipe (frost resistance, ...etc.)
~ the slip resistance factor R11 must be taken into account</t>
  </si>
  <si>
    <t>~ stairs with 4 risers 4x18x28 cm including a 15 cm thick staircase shoulder (staircase shoulder width 1.95 m)</t>
  </si>
  <si>
    <t>Attic cap (shades), composed of:
Supply and installation of shading of prefabricated elements made of glass-concrete around the upper edge of the building (Atika) made of GRC ZIP Innovation Panel facade panels, the elements are of different shapes (L and straight), in accordance with the architectural design. The outer side of the panels is smooth "Natural" white, 15mm thick, standard dimensions 1200/1500 x 2400/ 3200/ 3600mm.
The panels are treated with a water-repellent coating in the production process. Holes for fixing the facade panels (approx. 5 holes / m2) and anchor inserts e.g. type Kiel with screw for connecting the panels to the substructure - invisible system.
The price shall also take into account the relevant substructure, all fixing material and all ancillary works and transfers to the installation site. The price shall also take into account all necessary material for the anchoring of the elements, waterproofing, joint sealing, jointing, and fixing, etc., as detailed by the designer and the selected contractor.</t>
  </si>
  <si>
    <t>Notes:
- grooves must be provided for installation along the steel posts of the playground safety fence, dimensions 160x80x4 mm
- the rounded edges at the corners of the building must be respected
- quality of the concrete according to the selected manufacturer's recipe (frost resistance, ...etc.)
- the lengths and areas of the elements are estimated
- AB construction, to be taken into account in concrete works
- steel substructure - taken into account for locksmith work
- Steel type substructure for fixing glass-concrete - to be taken into account in the unit price</t>
  </si>
  <si>
    <t>~ waterproof plywood, as HI backing, 1.2 cm thick.
Allowable Formaldehyde content in the selected product: &lt; 0,05 ppm (= 0,062 mg/m³) in the test chamber or plate ≤ 4 mg HCHO/100g.
Surface area estimated. To include all fixing and sealing material and the grooves for the posts of the protective fence of the sports field.</t>
  </si>
  <si>
    <t>~ self-adhesive HI tape, e.g. Fragmat Izothene on waterproof plywood, including vertical finishing around the steel fence posts at a height of approx. 5 cm</t>
  </si>
  <si>
    <t>Glass-reinforced concrete panels such as the GRC ZIP Innovation Panel:
The selected product shall be free of lead, cadmium and chromium-VI compounds. Allowable content of volatile organic compounds (VOCs):
- Decorative coatings on non-mineral substrates: &lt; 100 g/l or RAL-UZ 12a
- Corrosion protective coatings for metallic components: water soluble products &lt; 140 g/l</t>
  </si>
  <si>
    <t>~ Type A - L profile with 2.2% slope - w.d. approx. 78cm - with grooves for balusters</t>
  </si>
  <si>
    <t>~ Tip B - L profile at 2.2% inclination - approx. 77 cm d.w</t>
  </si>
  <si>
    <t>~ Type C - horizontal flat profile - approx. 18cm wide</t>
  </si>
  <si>
    <t>~ Type D - horizontal flat profile - approx. 22cm wide</t>
  </si>
  <si>
    <t>~ Type E - L profile (horizontal part at 4.4% slope) - approx. 107 cm wide</t>
  </si>
  <si>
    <t>~ Type F - horizontal straight profile - width approx. 100cm</t>
  </si>
  <si>
    <t>~ Type G - L profile (horizontal part at 2.2% slope) - approx. 47 cm wide</t>
  </si>
  <si>
    <t>~ Type H - horizontal straight profile - approx. 40cm wide</t>
  </si>
  <si>
    <t>~ Type I - vertical flat profile - height approx. 45 cm</t>
  </si>
  <si>
    <t>~ Type J - vertical flat profile - approx. 48 cm high</t>
  </si>
  <si>
    <t>~ Type K - vertical flat profile - approx. 23 cm high</t>
  </si>
  <si>
    <t>~ rounded corner piece complete with all vertical and horizontal profiles. Horizontal line sp. dimension 40/40 cm - outer edge made in radius</t>
  </si>
  <si>
    <t>~ rounded corner piece complete with all vertical and horizontal profiles. Dimension sp. of horizontal line 100/40 cm - outer edge made in radius</t>
  </si>
  <si>
    <t>~ rounded corner piece complete with all vertical and horizontal profiles. Dimension sp. of horizontal line 100/100 cm - outer edge made in radius</t>
  </si>
  <si>
    <t>~ rounded corner piece complete with all vertical and horizontal profiles. Horizontal line sp. dimension 40/100 cm - outer edge made in radius</t>
  </si>
  <si>
    <t>~ L-shaped vertical flat profile at the entrance to the playground - INSIDE SIDE OF THE STEEL SHADING (see DF.08 and 09 - Detail of the shading finish) - estimated area approx. 0.12m2</t>
  </si>
  <si>
    <t>~ L-shaped vertical flat profile at the entrance to the playground - EXTERIOR SIDE OF THE STEEL SHADING (see DF.08 and 09 - Detail of the shading finish) - estimated area approx. 0.24m2</t>
  </si>
  <si>
    <t>Complete supply and manufacture of façade (designations F-01 and F-02) made of Alu façade composite panels, with cassette fixing system, e.g. Alucobond, 0,4 cm thick, on a standard metal substructure, 5 cm thick, with all reinforcements, substructures, bonding and joining material and all associated parts for the manufacture according to the details and the contractor's chosen system. Dimensions and colour of the panels to be chosen by the designer.</t>
  </si>
  <si>
    <t>Additional payment for the execution of the sliding joint of the façade made of Alu façade composite panels at the location of the structural expansion of the building, including all reinforcement, substructures, bonding and jointing material and all associated works for the construction according to the details and system chosen by the contractor.</t>
  </si>
  <si>
    <t>Complete manufacture, supply, transport and installation of precast precast concrete element - top step above the stairs (entrance to the playground), length of the stepping surface 1.90 m, dimensions 43x25 cm; with fine grinding of the free visible edges by max 5 mm, ground concrete looks like the existing concrete pavement, horizontal faces have a suitable anti-slip finish (R11) and concrete protection after finishing with a coating such as Pieri Early Protect VBA, together with all necessary parts and materials. The precast concrete element is to be executed and installed in accordance with all details of the selected manufacturer.
For the manufacture of the precast concrete, the following shall be taken into account:
~Armature
~Polypropylene micro-armature fibres 10-12 mm long (0.91 kg/m3) are added to the concrete composition
~concrete C30/37 XC4, XF4, XD2, Dmax16, with quarry-derived aggregate of grey colour and additive to reduce shrinkage due to drying (7-8 kg/m3 SRA 100, HaBe), 4 cm topping layer
~Pavement - visible concrete
- TRIBUNES OF THE EASTERN MARKET are the subject of Project No 380-20 (Joint import and external landscaping of the FS and FFA areas), only the top flight of steps is included in this inventory!</t>
  </si>
  <si>
    <t>Complete supply and manufacture of a façade greening system consisting of horizontal and vertical steel beams and wall beams, such as Jakob inox line - F6 with D1 and D2 beams, fixed in a steel substructure at the junction of the façade panels. The steel beams are to be made in a 100 cm grid. Fixing and manufacture according to the instructions of the selected manufacturer, with all the necessary parts and materials.
See plan "East and west façade"</t>
  </si>
  <si>
    <t>~ steel tubing</t>
  </si>
  <si>
    <t>~ carriers</t>
  </si>
  <si>
    <t>The prices for all roofing work must include all necessary fixing, jointing and sealing materials and all ancillary work to ensure the quality of each item.
All overlaps of waterproofing, geotextiles, sheeting, etc... shall also be taken into account in the unit prices, in accordance with the instructions of the selected manufacturer.</t>
  </si>
  <si>
    <t>For transitions from vertical to horizontal waterproofing, triangular infills, material and installation to be included in the price, to be carried out according to the instructions of the manufacturer of the chosen waterproofing</t>
  </si>
  <si>
    <t>All working platforms not specifically mentioned in the inventory must be included in the uniform prices of the items listed.</t>
  </si>
  <si>
    <t>Quantities per item are estimated.</t>
  </si>
  <si>
    <t>Manufacture, supply and installation of roofing material, marked S-01, comprising:</t>
  </si>
  <si>
    <t>- AB slab, 50 cm thick - to be taken into account in concrete works</t>
  </si>
  <si>
    <t>- slab at a slope (2%), average thickness approx. 15 cm (10-25 cm) - to be taken into account in concrete works</t>
  </si>
  <si>
    <t>~ cold bituminous coating such as Ibitol
For the selected product, evidence shall be provided that it meets the requirements of GISCODE group BBP10.</t>
  </si>
  <si>
    <t>~ 2-layer waterproofing made of elastomer-bitumen strips with a pitch of 2%, e.g. 2 x IZOELAST P5 PLUS, 4.5 mm, fully welded</t>
  </si>
  <si>
    <t>~ HI thermal insulation/protection (XPS) - Extruded polystyrene panels, λ=0.035 W/mK as e.g. Fibran XPS ETICS GF-I 10cm thick
The product chosen must be free from halogenated propellants.</t>
  </si>
  <si>
    <t>~ separation layer of polypropylene geotextile (200 g/m2)</t>
  </si>
  <si>
    <t>~ drainage / accumulation layer of washed gravel (granulation 16-32 mm) 10cm thick</t>
  </si>
  <si>
    <t>~ separating layer of polypropylene geotextile (150 g/m2)</t>
  </si>
  <si>
    <t>embankment - tampon aggregate layer, TD 0/32 - 19cm thick</t>
  </si>
  <si>
    <t>~ final paving of waterproof athletic flooring system in a colour of the architect's choice, at a slope
Single-layer water-permeable athletic base made of EPDM rubber granulate with a thickness of approx. 13 mm + carrier layer with a thickness of approx. 35 mm, e.g. CONICA CONIPUR EPDM + CONIPUR J base
For selected products, proof shall be provided that it meets the requirements of GISCODE PU40 and proof of emissions according to the AgBB procedure (as a single product or in a system).</t>
  </si>
  <si>
    <t>Manufacture, supply and installation of roofing material, marked S-02, comprising:</t>
  </si>
  <si>
    <t>- AB slab on a slope, thickness 20 cm - to be taken into account in concrete works</t>
  </si>
  <si>
    <t>~ cold bituminous coating such as Ibitol
For the selected product, proof shall be provided that it meets the requirements of GISCODE group BBP10.</t>
  </si>
  <si>
    <t>~ 2-layer waterproofing made of elastomer-bitumen strips at a slope, e.g. e.g. 2 x IZOELAST P5 PLUS, 4.5 mm, fully welded</t>
  </si>
  <si>
    <t>~ HDPE sheeting such as ISO/ Isostud</t>
  </si>
  <si>
    <t>- Slope concrete, approx. 12 cm thick - to be taken into account in concrete work</t>
  </si>
  <si>
    <t>Complete supply of materials and installation of the attic cladding on the perimeter part of the roof</t>
  </si>
  <si>
    <t>Interior attic cladding (see detail of shading), as follows:
- AB construction 40cm thick - to be taken into account in concrete works</t>
  </si>
  <si>
    <t>~ 2-layer waterproofing made of elastomer-bitumen strips, e.g. 2 x IZOELAST P5 PLUS, 4.5 mm, fully welded</t>
  </si>
  <si>
    <t>Separation dilation (bleacher detail) between the athletic floor and the bleacher step.
- after laying the athletic floor, seal the resulting joint with PU - MS hybrid polymer joint sealing cord, then seal the joint with a durable elastic sealant resistant to weather and UV, such as Sikaflex Pro-3. Installation according to the instructions of the selected sealant manufacturer.
Allowable VOC content: &lt; 1%.
Assessment.</t>
  </si>
  <si>
    <t>External attic cladding 50cm high on the roof - lifting platform, as follows:
- AB attics - to be taken into account in concrete works</t>
  </si>
  <si>
    <t>~ cold bituminous coating such as Ibitol</t>
  </si>
  <si>
    <t>FLOOR SIGNAGE AND DRAINAGE</t>
  </si>
  <si>
    <t>Complete manufacture of floor markings for the outdoor basketball sports court, (system waterproof athletic floor or see composition S-01). Colour to be chosen by the designer.</t>
  </si>
  <si>
    <t>Supply and installation of standard linear sewers with rego + collectors
Linear duct, e.g. Aco XtraDrain X150C - C250 kN capacity, made of polypropylene-PP, standard design or equivalent and of the same price class, C250 kN capacity, clear cross-section approx. 188 x 210 mm, approx. 86 m long.
Together with (6x) type collector, made of polypropylene-PP, 512 mm deep, with double horizontal inlet and outlet (connection to the linear sewer + PVC drainage pipe fi 125 mm). The installation must also take into account the installation prior to the concrete paving and the reworking of the height of the type collector of the XtraDrain sewer by cutting and watertight connection to the sewer, according to the manufacturer's instructions;
Cover with rego as e.g. ACO SlotTop 150 - Strip for Xdrain 150 - 86m long;
All complete with all terminations, jointing and sealing material. The edge terminations of the linear duct shall be terminated with a full front wall or, where different, by roof drainage details.</t>
  </si>
  <si>
    <t>For the fabrication of metal elements and structures, all individual items shall include both procurement and installation, all preparatory, accompanying and finishing work. All additional substructure, if any, and necessary assembly materials shall be included. All external elements and structures which may be exposed to atmospheric and other corrosive influences shall be adequately protected.</t>
  </si>
  <si>
    <t>For all steelwork and substructures, the cost of the shop drawings shall be included in the tender prices and shall not be charged separately.</t>
  </si>
  <si>
    <t>The dimensions and quantities of the workmanship products must be checked on site before ordering and any deviations must be adjusted to the actual situation on site.
The structural designer must be informed of any defects and discrepancies.
Corrections due to the effect of welding deformations and profile tolerances shall be foreseen by the contractor.
The Contractor shall submit the relevant shop drawings and details to the Designer for approval prior to fabrication.</t>
  </si>
  <si>
    <t>Supply and manufacture of FeZn rectangular profile, as a finishing edge for the floor and for fixing the glass railing, on the N, E and S edges of the roof lift aperture, is included in the lifting platform (from the manufacturer or supplier). Installation included in the masonry works.</t>
  </si>
  <si>
    <t>- Welds (SIST EN ISO 5817)
- all unmarked welds shall be a=0,7t of the thinner element to be welded, continuous and complete.
- All socket welds must be made by root welding.
- Where the edge of the plate and sections is aligned, the V welds are aligned.</t>
  </si>
  <si>
    <t>For all major steel parts, appropriate earth connections shall be made in accordance with the regulations, invisibly attached and connected to the general earth of the building.</t>
  </si>
  <si>
    <t>All working scaffolds must be taken into account in the unit prices</t>
  </si>
  <si>
    <t>The products selected must be free of lead, cadmium and chromium-VI compounds.
Allowable volatile organic compound (VOC) content:
- Decorative coatings on non-mineral substrates: &lt; 100 g/l or RAL-UZ 12a
- Corrosion protective coatings for metallic components: water soluble products &lt; 140 g/l</t>
  </si>
  <si>
    <t>STEEL CONSTRUCTION OF THE BLINDS</t>
  </si>
  <si>
    <t>Fabrication, supply and installation of a new steel structure for the blinds.
- Corrosion protection hot-dip galvanised (SIST EN ISO 14713) + painted (SIST EN ISO 12944), RAL according to architect's choice: environmental category C3, durability VH (over 25 years).
- Performance class EXC2 according to SIST EN 1090-2
- Requirements for materials (SIST EN 1993-1-1 and SIST EN 10025):
  - s235J0 structural steel;
  - structural bolts 8.8.
  - self-drilling screws such as SFS Intec SD8-H15-5,5
The price also includes the complete execution with bonding, joining and welding material and anchoring using mechanical anchors such as HILTI HUS4-H (l=90mm). Quantities estimated.</t>
  </si>
  <si>
    <t>STEEL PROTECTIVE FENCING FOR SPORTS PITCHES</t>
  </si>
  <si>
    <t>Fabrication, supply and installation of a new steel roof guardrail, complete with posts, infill and entrance gate.
- Corrosion protection hot-dip galvanised (SIST EN ISO 14713) + painted (SIST EN ISO 12944), RAL according to architect's choice: environmental category C3, durability VH (over 25 years).
- Performance class EXC2 according to SIST EN 1090-2
- Requirements for materials (SIST EN 1993-1-1 and SIST EN 10025):
  - s235J0 structural steel;
  - structural bolts 8.8.
- The price also includes the entrance gate to the playground - Complete execution with bonding, joining material and welding and anchoring using mechanical anchors such as HILTI HAS-U (hot-dip galvanised) + HIT-RE 500 V4 (anchor length: 200mm)
- Quantities estimated.
- See roof plan and sections</t>
  </si>
  <si>
    <t>~ FeZn profiles dimensions 160x80x4mm, h=475cm - columns including anchor plate, RAL painted according to designer's choice, anchored in AB wall - approx. 78kg/piece
Undercutting taken into account for concrete works!</t>
  </si>
  <si>
    <t>~ FeZn profiles dimensions 160x80x4mm - upper horizontal profile between the columns, RAL painted according to the designer's choice - approx. 15 kg/m</t>
  </si>
  <si>
    <t>~ infill height 450cm (2x225cm), made of standard steel wire mesh, horizontal thickness 8mm, vertical 6mm, window size 200 x 50mm, hot galvanized, in FeZn frames made of L-shaped angles dimensions 30x30x4mm, painted - RAL according to the designer's choice
Note: The area also includes the playground gates!</t>
  </si>
  <si>
    <t>~ fabrication and installation of 2 leaf Metal Playground Doors V-K-O-190/270-K, with all trims, finishes, bearing, fixing and finishing materials, see description:
clear width / clear height: 190/270cm
Skirt: METAL SKIRT
Wing treatment: as playground fence
Wing colour: as playground fence
Frame: L and square profiles
Frame treatment: as playground fence
Frame colour: as playground fence
Threshold: no threshold
Wall thickness: /
Wall material: embedded in the vertical beams of the fence
Supports
Fire resistance: /
Door stop: /
Hook material: aluminium
Inner hook: HOPPE Dallas | FS-E1644 | DIN 179
External hook: HOPPE Dallas | FS-E1644 | DIN 179
Lock: cylindrical
Notes:
- Filling - standard steel wire mesh, horizontal thickness 8mm, vertical 6mm, window size 200 x 50mm, hot-dip galvanised - door surface already included in filling surface</t>
  </si>
  <si>
    <t>PROTECTIVE STEEL FENCE</t>
  </si>
  <si>
    <t>Fabrication, supply and installation of a steel railing on an AB wall at the ramp, approx. 19 m long, approx. 100 cm high. The price includes the complete execution with bonding, joining and welding material. Fixing "anchoring" of the railing with concrete of the same quality as the wall, with an anti-shrinkage additive - taken into account in the masonry works.
- Corrosion protection hot-dip galvanised (SIST EN ISO 14713) + painted (SIST EN ISO 12944), RAL according to architect's choice: environmental category C3, durability VH (over 25 years).
- Performance class EXC2 according to SIST EN 1090-2
- Requirements for materials (SIST EN 1993-1-1 and SIST EN 10025):
  - s235J0 structural steel;
  - structural bolts 8.8.</t>
  </si>
  <si>
    <t>- profiles, filler, and all small materials included in the weight.
- fixing of the fence - steel fence frame 1465mm x 950mm + fixing brackets, length 350mm. The fence bracket is inserted into a PVC pipe fi 120mm, the installation of the PVC pipe is taken into account in the carpentry work.
- Concrete casting of the opening in the same appearance as the masonry, with an allowance for shrinkage resistance, installation to be taken into account in the masonry work.
- weight assessment
- see diagram and layout of the steel railing structure for the ramp</t>
  </si>
  <si>
    <t>~ supporting steel structure - frame + beams made of 51x5mm steel tubing, hot dip galvanised + filler (uprights) - estimate</t>
  </si>
  <si>
    <t>~ Stall filler - 16mm solid steel pipe, hot-dip galvanised, height 85cm. Spacing between stalls is 11.50cm. 11 stalls in total. RAL according to the architect's choice</t>
  </si>
  <si>
    <t>Supply and fabrication and installation of 18x80x4mm FeZn L-angle finish, as a floor finish, on the W edge (AB cantilever) of the roof lifting platform. Including all fixing and sealing materials. RAL as per designer's choice. See lifting platform detail. Installation to be taken into account during masonry works.</t>
  </si>
  <si>
    <t>Miscellaneous small locksmith products.
- various substructures and anchors
Evaluation</t>
  </si>
  <si>
    <t>All other interior solid and sanitary doors are not subject to this inventory and are covered by the mechanical engineering plan!</t>
  </si>
  <si>
    <t>Metal gates - playground on the roof V-K-O-190/300-K, are taken into account in the locksmith works for the protective fence of the playground.</t>
  </si>
  <si>
    <t>Before the doors are made and installed, the dimensions of the openings on the building must be checked.
Colours and finishes to be coordinated with the designer and to follow the client's guidelines.</t>
  </si>
  <si>
    <t>Items include manufacture, supply and installation.</t>
  </si>
  <si>
    <t>The tender must include all necessary installation materials (properly protected frames, trims, masks, end mouldings and all necessary small materials)</t>
  </si>
  <si>
    <t>OUTSIDE DOORS</t>
  </si>
  <si>
    <t>Metal base door V-K-O-100/210-AB
clear width / clear height: 100/210cm
Skirt: METAL SKIRT
Sash treatment: cladding flush with the façade (such as ALUCOBOND)
Sash colour: same as the rest of the façade (naturAL
Pure 402)
Frame: system profiles, frame aligned
Frame treatment: /
Frame colour: /
Threshold: no threshold
Wall thickness: 40cm
Wall material: reinforced concrete
Supports
Fire resistance: /
Door stop: door stop fixed in the floor, 30 mm fi
Hook material: INOX
Inner handle: panic bar in INOX (according to DIN EN 1125)
Outside hook: inox pole, 30 mm fi, 1200 mm long, 250 mm from the floor
Lock: cylindrical
Notes:
- perforation of the lining according to the plan (size of the circles 10 mm, distance between them 5 mm)
- perforation area: 0,483 m2 (minimum perforation area required: 0,471 m2)</t>
  </si>
  <si>
    <t>Metal base door V-K-O-100/200-AB-R
clear width / clear height: 100/200cm
Skirt: METAL SKIRT
Sash treatment: cladding flush with the façade (such as ALUCOBOND)
Sash colour: same as the rest of the façade (naturAL
Pure 402)
Frame: system profiles, frame aligned
Frame treatment: /
Frame colour: /
Threshold: no threshold
Wall thickness: 40cm
Wall material: reinforced concrete
Supports
Fire resistance: /
Door stop: door stop fixed in the floor, 30 mm fi
Hook material: INOX
Inner handle: panic bar in INOX (according to DIN EN 1125)
Outside hook: inox pole, 30 mm fi, 1200 mm long, 250 mm from the floor
Lock: cylindrical
Notes:
- perforation of the lining according to the plan (size of the circles 10 mm, distance between them 5 mm)
- perforation area: 0,483 m2 (minimum perforation area required: 0,471 m2)</t>
  </si>
  <si>
    <t>Metal folding door V-K-X-300/260-AB
clear width / clear height: 240/260cm
Skirt: METAL SKIRT
Sash treatment: cladding flush with the façade (such as ALUCOBOND)
Sash colour: same as the rest of the façade (naturAL
Pure 402)
Frame: system profiles, frame aligned
Frame treatment: /
Frame colour: /
Threshold: no threshold
Wall thickness: /
Wall material: reinforced concrete
Supports
Fire resistance: /
Door stop: door stop fixed in the floor, 30 mm fi
Hook material: INOX
Inner hook: HOPPE Dallas | FS-E1644 | DIN 179
Outside hook: inox pole, 30 mm fi, 1200 mm long, 250 mm from the floor
Lock: cylindrical
Notes:
- perforation of the cladding according to the plan (size
circles 10 mm, distance between circles 5 mm)
- perforation area: 0,483 m2 (minimum perforation area required: 0,471 m2)
- the accordion door rail is installed according to the manufacturer's instructions and details</t>
  </si>
  <si>
    <t>Metal base door (perforated) V-K-O-100/210-AB-R
clear width / clear height: 100/200cm
Skirt: METAL SKIRT
Sash treatment: cladding flush with the façade (such as ALUCOBOND)
Sash colour: same as the rest of the façade (naturAL
Pure 402)
Frame: system profiles, frame aligned
Frame treatment: /
Frame colour: /
Threshold: no threshold
Wall thickness: 40cm
Wall material: reinforced concrete
Supports
Fire resistance: /
Door stop: door stop fixed in the floor, 30 mm fi
Hook material: INOX
Inner handle: panic bar in INOX (according to DIN EN 1125)
Outside hook: inox pole, 30 mm fi, 1200 mm long, 250 mm from the floor
Lock: cylindrical
Notes:
- perforation of the lining according to the plan (size of the circles 10 mm, distance between them 5 mm)
- perforation area: 0,483 m2 (minimum perforation area required: 0,471 m2)</t>
  </si>
  <si>
    <t>Before carrying out the work, the contractor is obliged to carry out a static analysis of the load-bearing capacity of the walls and to select the appropriate metal profiles.
~ according to the load-bearing capacity of the walls at the design heights
~ depending on the load-bearing capacity of the door in the partition.
The supplier and installer of the door shall supply the partitioning contractor with all necessary load requirements before the partitioning is carried out. Based on this information, the partitioning contractor shall determine the profile to be used for the installation of the door.
The required design values for sound insulation and fire resistance must be taken into account.
Installations must be installed in such a way that the sound insulation performance of the building elements or assemblies installed is not impaired
At exposed corners and wall ends, Alu corner reinforcement profiles must be installed and additionally bandaged before finishing the walls
Any reinforcements for wall-mounted wall cabinets (in case they are to be provided at a later date) must be taken into account.</t>
  </si>
  <si>
    <t>The penetrations in the walls must be sealed to ensure the required fire and acoustic protection.</t>
  </si>
  <si>
    <t>Complete manufacture, supply and installation of prefabricated plasterboard partition walls
~ single or double galvanised metal substructure
~ double-sided, double-layer plasterboard cladding 12.5mm thick
~ insulation layer between panels or thickness depending on the wall sound insulation or fire protection requirements
~ bandaging joints between plasterboard and other structures
~ Making sliding joints between drywall and solid constructions according to the manufacturer's instructions. Materials used: separating tape in white, grout such as uniflott, fibreglass reinforcing tape.
~ for MK panel cladding, the cladding should be routed over the solid structure (e.g. to the corner) and not to the joint
In the case of walls, the joints must be treated to prevent cracking.</t>
  </si>
  <si>
    <t>The price must also take into account the breakthroughs covered by the Mechanical Engineering Plan No 362-19.</t>
  </si>
  <si>
    <t>Partition walls in toilets are not subject to this inventory!</t>
  </si>
  <si>
    <t>Plasterboard prefabricated partition walls d = 15 cm code NZ-04, in assembly:
~ Rigid plasterboard - Double-layer plasterboard cladding, d = 2 x 12.5mm, finish Q3, cut-outs for switches, installations, sockets and finishes according to manufacturer's instructions, bandaged in quality K2, e.g. Knauf GKFI, Diamant
~ Metal type single substructure, made according to the partition manufacturer's instructions (such as Knauf W112). Self-supporting acoustic (thermal) insulation d=100 mm, acoustic insulation Rw 52dB, thermal conductivity =0,037W/mK, density: 15 kg/m3, is installed in between
~ plasterboard cladding - Double-layer cladding with plasterboard panels, d = 2 x 12.5mm , finish level Q3, cut-outs for switches, installations, sockets and finishes according to the manufacturer's instructions, bandaged in quality K2, e.g. Knauf GKFI, Diamant.</t>
  </si>
  <si>
    <t xml:space="preserve">Painting of interior plasterboard walls, with a Latex washable interior paint, such as JUPOL Latex matt or equivalent and of the same price range.
- levelling the substrate
- the surface is cleaned of stains and dust and other impurities and the surface is impregnated
- smoothing twice with internal putty and sanding
- Painting with colour twice
- RAL of architect's choice (WHITE)
The selected product shall be solvent-free and plasticizer-free according to VdL-RL01 or RAL-UZ 102 (SVOC).
</t>
  </si>
  <si>
    <t>The subfloor must be inspected beforehand by the contractor of the individual pavements. The uniform price includes any necessary subfloor corrections according to the conditions of the individual pavements.</t>
  </si>
  <si>
    <t>In all rooms where floor finishes are not specifically mentioned, the unit price must also include the construction of edge finishes</t>
  </si>
  <si>
    <t>General for self-leveling epoxy pavements:
Substrate quality: The concrete substrate must be sound and have sufficient compressive strength (minimum 25 N/mm2). The substrate's breaking strength must not be less than 1,5 N/mm2. The substrate must be dry and clean, free from dirt, grease, oil, old layers, etc..</t>
  </si>
  <si>
    <t>The price also takes into account the preparation of the substrate:
Prepare the concrete substrate mechanically by blasting, grinding and milling to remove cement milk from the open textured surface. Remove poorly adhering layers and thoroughly remedy substrate defects such as wild pops, impact dents, porosities and voids. Remediate expansion joints in the AB substrate according to the selected manufacturer's system solutions. Fill holes, voids, expansion joints and other irregularities and level the surface with suitable mastics. Level the concrete substrate and screed to a flat, smooth surface. Sand the tops. Remove all dust particles and poorly adhering material from all surfaces, ideally by brushing or vacuuming, prior to the pavement being laid.</t>
  </si>
  <si>
    <t>Supply and installation of a self-leveling epoxy coating, as a pressure coating. A vapour permeable chemical and mechanically resistant coating system, comprising:
~ a load-bearing vapour permeable final coating, e.g. 2K EP KLB EP740 E, approx. 0.15-0.25 kg/m2
~ vapour permeable self-leveling carrier layer, e.g. 2K EP KLB EP785HS, approx. 2.00-3.50 kg/m2
~ system vapour permeable, e.g. 2K EP smoothing levelling layer based, e.g. KLB EP782E, approx. 0.60-1.00 kg/m2
~ special system 2K EP vapour permeable pre-coat, e.g. KLB EP727 E, approx. 0.12-0.20 kg/m2
~ together with the edge roundings. The roundings are made with a special 2K epoxy ready-mixed mortar, e.g. KLB EP85 Fine. The finishing layers on the roundings are made together with the flooring in a non-contact manner. The sealing with a permanent elastic mastic in the colour of the finished flooring is also carried out at the junctions between the end of the rounding and the wall cladding and at the other junctions.
~ system anti-slip profile on the tread faces of the stairs according to the manufacturer's system.
~ the price takes into account all necessary applications, including substrate preparation in accordance with the instructions of the selected manufacturer (system solutions)</t>
  </si>
  <si>
    <t>Material characteristics of KLB EP785HS / EP740 E:
- for use on indoor and outdoor surfaces
- high vapour permeability
- very low emissions
- silky matt appearance
- odourless
- resistant to hot water
- resistant to chemicals
- resistant to mechanical stress
- slip-resistant design
- Conforms to CE DIN EN 13813 and 1504-2 and DAfStb
- Impact resistance IR6
- Fire reaction/fire class Bfl-s1
- Wear resistance BCA: AR 0,5
- Abrasion resistance (Taber Abraser): &lt; 70 mg per ASTM D4060
If another contractor is chosen, the quality of the paving must remain equal to or better than the required quality.
Colour pattern to be chosen by the designer.
- see compositions T-01 and T-02</t>
  </si>
  <si>
    <t>~ pressure</t>
  </si>
  <si>
    <t>~ round robin</t>
  </si>
  <si>
    <t>~ stair treads</t>
  </si>
  <si>
    <t>~ stair nosings</t>
  </si>
  <si>
    <t>~ anti-slip profile</t>
  </si>
  <si>
    <t>The tenderer may offer an alternative system, but the required technical characteristics, performance and standards currently in force under current legislation in the Republic of Slovenia must be equivalent to or better than the example given in the inventory, which must be demonstrated by appropriate documentation.</t>
  </si>
  <si>
    <t>All working scaffolds must be included in the unit price.</t>
  </si>
  <si>
    <t>Manufacture, supply and assembly of all the necessary elements for the construction of the lifting platform, such as the Ganser GHB 20 with dimensions 1220 x 1400mm, lifting height approx. 320 cm, without the cab on the roof, complete with all fixing, sealing elements, installations and mechanisms (electric motor, cables, steel ropes, substructure, pedestals, safety guards, control buttons, etc.).
The price shall take into account the manufacture, supply and installation of the steel structure, including the glazing of the glass wall and the glass door, in the lifting platform area, complete with profiles and all fixing and sealing material.
The price also includes the manufacture, supply and installation of a protective glass railing on the roof, including profiles (profile installation to be taken into account in the masonry work) and glazing. The length of the railing is approx. 4m and the height approx. 110cm, including glass gates and control keys, and all fixing and sealing material.
- All the components shall be fixed to the AB structure according to the instructions and details of the selected manufacturer.
- Colour and appearance to be chosen by the architect.
- Specifications or characteristics must be equivalent to the Ganser GHB20 or better.
- The price also includes connection, commissioning, testing and technical documentation
- The safety glass is toughened and glued!</t>
  </si>
  <si>
    <t>DEEP FOUNDATION</t>
  </si>
  <si>
    <t>CONCRETE WORKS</t>
  </si>
  <si>
    <t>MASONRY WORKS</t>
  </si>
  <si>
    <t>SEWERAGE - RAINWATER DRAINAGE</t>
  </si>
  <si>
    <t>FAÇADE WORK</t>
  </si>
  <si>
    <t>ROOFING AND CARPENTRY WORK</t>
  </si>
  <si>
    <t>LOCKSMITH WORK AND FENCING</t>
  </si>
  <si>
    <t>DRY-INSTALLED PARTITION WALLS</t>
  </si>
  <si>
    <t>PAINTING AND DECORATING WORK</t>
  </si>
  <si>
    <t>LIFTING PLATE</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</si>
  <si>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</si>
  <si>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</si>
  <si>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</si>
  <si>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</si>
  <si>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</si>
  <si>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</si>
  <si>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</si>
  <si>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</si>
  <si>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</si>
  <si>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</si>
  <si>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</si>
  <si>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</si>
  <si>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</si>
  <si>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</si>
  <si>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</si>
  <si>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</si>
  <si>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</si>
  <si>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</si>
  <si>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</si>
  <si>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</si>
  <si>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</si>
  <si>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</si>
  <si>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</si>
  <si>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</si>
  <si>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</si>
  <si>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</si>
  <si>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</si>
  <si>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</si>
  <si>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</si>
  <si>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</si>
  <si>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</si>
  <si>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</si>
  <si>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</si>
  <si>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</si>
  <si>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REMARKS:</t>
  </si>
  <si>
    <t>The stands of the eastern square (on the north side of the shelter building), which are or will be used as the entrance to the sports ground, the building envelope on the E and S sides of the building, the humidification and the grassing, are the subject of project No 380-20 (Joint access and external landscaping of the FS and FFA areas) and are not included in this bill of quantities.</t>
  </si>
  <si>
    <t>All equipment must comply with the Regulation on Technical Standards for Shelters and Defenders (Official Gazette of the Republic of Slovenia, No. 17/98, 26/98 - corrected, 25/00, 38/01 and 66/06).</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</si>
  <si>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</si>
  <si>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</si>
  <si>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</si>
  <si>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</si>
  <si>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</si>
  <si>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</si>
  <si>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</si>
  <si>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</si>
  <si>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</si>
  <si>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</si>
  <si>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</si>
  <si>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</si>
  <si>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</si>
  <si>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</si>
  <si>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</si>
  <si>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</si>
  <si>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</si>
  <si>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</si>
  <si>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</si>
  <si>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</si>
  <si>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</si>
  <si>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</si>
  <si>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</si>
  <si>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</si>
  <si>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</si>
  <si>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</si>
  <si>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</si>
  <si>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</si>
  <si>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SHELTER</t>
  </si>
  <si>
    <t>Faculty of Mechanical Engineering</t>
  </si>
  <si>
    <t>CERTIFIED EXPERTS RESPONSIBLE FOR ELABORATING THE BILL OF QUANTITIES:</t>
  </si>
  <si>
    <t>Id. No ZAPS/IZS</t>
  </si>
  <si>
    <t>Certified Expert</t>
  </si>
  <si>
    <t>Area of Expertise</t>
  </si>
  <si>
    <t>COLABORATORS IN THE ELABORATING THE BILL OF QUANTITIES:</t>
  </si>
  <si>
    <t>Architecture</t>
  </si>
  <si>
    <t>Construction</t>
  </si>
  <si>
    <t>Elaborating the Bill of Quantities</t>
  </si>
  <si>
    <t>G-4164</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</si>
  <si>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</si>
  <si>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</si>
  <si>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</si>
  <si>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</si>
  <si>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</si>
  <si>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</si>
  <si>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</si>
  <si>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</si>
  <si>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</si>
  <si>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</si>
  <si>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</si>
  <si>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</si>
  <si>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</si>
  <si>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</si>
  <si>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</si>
  <si>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</si>
  <si>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</si>
  <si>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</si>
  <si>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</si>
  <si>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</si>
  <si>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</si>
  <si>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</si>
  <si>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1 DOCUMENTATION IN THE FIELD OF ARCHITECTURE</t>
  </si>
  <si>
    <t>Description</t>
  </si>
  <si>
    <t>UNFORSEEN WORKS</t>
  </si>
  <si>
    <t>CONSTRUCTION WORKS</t>
  </si>
  <si>
    <t>1/1 Shelter</t>
  </si>
  <si>
    <t>COST SUMMARY OF 
CONSTRUCTION AND CRAFT WORKS</t>
  </si>
  <si>
    <t>TOTAL CONSTRUCTION AND CRAFT WORKS</t>
  </si>
  <si>
    <t>CRAFT WORKS</t>
  </si>
  <si>
    <t>TOTAL CRAFT WORKS</t>
  </si>
  <si>
    <t>CONSTRUCTION AND CRAFT WORKS</t>
  </si>
  <si>
    <t>PROJEKTANTSKI POPIS GRADBENO OBRTNIŠKIH DEL, ZAKLONIŠČE/BOQ OF CONSTRUCTION AND CRAFT WORKS, SHELTER</t>
  </si>
  <si>
    <t>COST SUMMARY OF 
CONSTRUCTION WORKS</t>
  </si>
  <si>
    <t>COST SUMMARY OF 
CRAFT WORKS</t>
  </si>
  <si>
    <t xml:space="preserve">ZAKLONIŠČE/SHELTER
</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</si>
  <si>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</si>
  <si>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</si>
  <si>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JULFS--6A2002P</t>
  </si>
  <si>
    <t>1 NAČRT S PODROČJA ARHITEKTURE/ DOC. IN THE FIELD OF ARCHITECTURE</t>
  </si>
  <si>
    <t>Investitor/Investor:</t>
  </si>
  <si>
    <t>Gradnja/Facility</t>
  </si>
  <si>
    <t>FLOORING WORKS</t>
  </si>
  <si>
    <t>DOORS</t>
  </si>
  <si>
    <t>FORMWORK WORKS</t>
  </si>
  <si>
    <t>EARTHWORKS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</si>
</sst>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quot;&quot;"/>
    <numFmt numFmtId="165" formatCode="_-* #,##0\ _S_I_T_-;\-* #,##0\ _S_I_T_-;_-* &quot;-&quot;??\ _S_I_T_-;_-@_-"/>
    <numFmt numFmtId="166" formatCode="0.0"/>
    <numFmt numFmtId="167" formatCode="#,##0.0"/>
    <numFmt numFmtId="168" formatCode="#,##0.00;;"/>
    <numFmt numFmtId="169" formatCode="0\%"/>
  </numFmts>
  <fonts count="59"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b/>
      <sz val="10"/>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b/>
      <i/>
      <sz val="9"/>
      <name val="Arial"/>
      <family val="2"/>
      <charset val="238"/>
    </font>
    <font>
      <sz val="9"/>
      <color rgb="FFFF0000"/>
      <name val="Arial CE"/>
      <charset val="238"/>
    </font>
    <font>
      <b/>
      <sz val="9"/>
      <color rgb="FFFF0000"/>
      <name val="Arial CE"/>
      <charset val="238"/>
    </font>
    <font>
      <b/>
      <sz val="16"/>
      <name val="Arial"/>
      <family val="2"/>
      <charset val="238"/>
    </font>
    <font>
      <sz val="10"/>
      <name val="Arial CE"/>
      <family val="2"/>
      <charset val="238"/>
    </font>
    <font>
      <b/>
      <sz val="10"/>
      <name val="Arial CE"/>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4">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30">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3" fillId="0" borderId="0"/>
    <xf numFmtId="0" fontId="2" fillId="0" borderId="0"/>
    <xf numFmtId="0" fontId="3" fillId="0" borderId="0"/>
    <xf numFmtId="0" fontId="2" fillId="0" borderId="0"/>
    <xf numFmtId="0" fontId="2" fillId="0" borderId="0"/>
    <xf numFmtId="0" fontId="2" fillId="0" borderId="0"/>
  </cellStyleXfs>
  <cellXfs count="401">
    <xf numFmtId="0" fontId="0" fillId="0" borderId="0" xfId="0"/>
    <xf numFmtId="0" fontId="29" fillId="0" borderId="2" xfId="15" applyFont="1" applyFill="1" applyBorder="1" applyAlignment="1" applyProtection="1">
      <alignment horizontal="left" vertical="top" wrapText="1"/>
    </xf>
    <xf numFmtId="0" fontId="17" fillId="0" borderId="2" xfId="17" quotePrefix="1" applyNumberFormat="1" applyFont="1" applyFill="1" applyBorder="1" applyAlignment="1" applyProtection="1">
      <alignment horizontal="left" vertical="top" wrapText="1"/>
    </xf>
    <xf numFmtId="0" fontId="17" fillId="0" borderId="5" xfId="17" quotePrefix="1" applyNumberFormat="1" applyFont="1" applyFill="1" applyBorder="1" applyAlignment="1" applyProtection="1">
      <alignment vertical="top" wrapText="1"/>
    </xf>
    <xf numFmtId="164" fontId="22" fillId="2" borderId="3" xfId="0" applyNumberFormat="1" applyFont="1" applyFill="1" applyBorder="1" applyProtection="1">
      <protection locked="0"/>
    </xf>
    <xf numFmtId="164" fontId="17" fillId="2" borderId="3" xfId="27" applyNumberFormat="1" applyFont="1" applyFill="1" applyBorder="1" applyAlignment="1" applyProtection="1">
      <alignment horizontal="right"/>
      <protection locked="0"/>
    </xf>
    <xf numFmtId="0" fontId="35" fillId="0" borderId="0" xfId="20" applyFont="1" applyAlignment="1">
      <alignment horizontal="left" vertical="center" wrapText="1"/>
    </xf>
    <xf numFmtId="0" fontId="35" fillId="0" borderId="0" xfId="20" applyFont="1" applyAlignment="1">
      <alignment horizontal="center" vertical="center" wrapText="1"/>
    </xf>
    <xf numFmtId="0" fontId="35" fillId="0" borderId="0" xfId="20" applyFont="1" applyAlignment="1">
      <alignment vertical="center" wrapText="1"/>
    </xf>
    <xf numFmtId="0" fontId="36" fillId="0" borderId="16" xfId="20" applyFont="1" applyBorder="1" applyAlignment="1">
      <alignment vertical="center" wrapText="1"/>
    </xf>
    <xf numFmtId="0" fontId="36" fillId="0" borderId="17" xfId="20" applyFont="1" applyBorder="1" applyAlignment="1">
      <alignment horizontal="right" vertical="center" wrapText="1"/>
    </xf>
    <xf numFmtId="0" fontId="36" fillId="0" borderId="19" xfId="20" applyFont="1" applyBorder="1" applyAlignment="1">
      <alignment vertical="center" wrapText="1"/>
    </xf>
    <xf numFmtId="0" fontId="36" fillId="0" borderId="2" xfId="20" applyFont="1" applyBorder="1" applyAlignment="1">
      <alignment horizontal="right" vertical="center" wrapText="1"/>
    </xf>
    <xf numFmtId="14" fontId="36" fillId="0" borderId="2" xfId="20" applyNumberFormat="1" applyFont="1" applyBorder="1" applyAlignment="1">
      <alignment horizontal="left" vertical="center" wrapText="1"/>
    </xf>
    <xf numFmtId="0" fontId="35" fillId="0" borderId="21" xfId="20" applyFont="1" applyBorder="1" applyAlignment="1">
      <alignment horizontal="left" vertical="center" wrapText="1"/>
    </xf>
    <xf numFmtId="0" fontId="35" fillId="0" borderId="22" xfId="20" applyFont="1" applyBorder="1" applyAlignment="1">
      <alignment horizontal="left" vertical="center" wrapText="1"/>
    </xf>
    <xf numFmtId="0" fontId="35" fillId="0" borderId="29" xfId="20" applyFont="1" applyBorder="1" applyAlignment="1">
      <alignment horizontal="center" vertical="center" wrapText="1"/>
    </xf>
    <xf numFmtId="0" fontId="35" fillId="0" borderId="32" xfId="20" applyFont="1" applyBorder="1" applyAlignment="1">
      <alignment horizontal="center" vertical="center" wrapText="1"/>
    </xf>
    <xf numFmtId="0" fontId="35" fillId="0" borderId="19" xfId="20" applyFont="1" applyBorder="1" applyAlignment="1">
      <alignment horizontal="left" vertical="top" wrapText="1"/>
    </xf>
    <xf numFmtId="0" fontId="36" fillId="0" borderId="20" xfId="20" applyFont="1" applyBorder="1" applyAlignment="1">
      <alignment horizontal="right" vertical="top" wrapText="1"/>
    </xf>
    <xf numFmtId="0" fontId="35" fillId="0" borderId="19" xfId="20" applyFont="1" applyBorder="1" applyAlignment="1">
      <alignment horizontal="left" vertical="center" wrapText="1"/>
    </xf>
    <xf numFmtId="0" fontId="35" fillId="0" borderId="36" xfId="20" applyFont="1" applyBorder="1" applyAlignment="1">
      <alignment vertical="center" wrapText="1"/>
    </xf>
    <xf numFmtId="0" fontId="35" fillId="0" borderId="8" xfId="20" applyFont="1" applyBorder="1" applyAlignment="1">
      <alignment vertical="center" wrapText="1"/>
    </xf>
    <xf numFmtId="0" fontId="40" fillId="0" borderId="10" xfId="20" applyFont="1" applyBorder="1" applyAlignment="1">
      <alignment horizontal="right" vertical="center" wrapText="1"/>
    </xf>
    <xf numFmtId="0" fontId="36" fillId="0" borderId="23" xfId="20" applyFont="1" applyBorder="1" applyAlignment="1">
      <alignment horizontal="right" vertical="top" wrapText="1"/>
    </xf>
    <xf numFmtId="49" fontId="40" fillId="0" borderId="10" xfId="20" applyNumberFormat="1" applyFont="1" applyBorder="1" applyAlignment="1">
      <alignment horizontal="right" vertical="center" wrapText="1"/>
    </xf>
    <xf numFmtId="0" fontId="35" fillId="0" borderId="8" xfId="20" applyFont="1" applyBorder="1" applyAlignment="1">
      <alignment horizontal="left" vertical="center" wrapText="1"/>
    </xf>
    <xf numFmtId="49" fontId="35" fillId="0" borderId="8" xfId="20" applyNumberFormat="1" applyFont="1" applyBorder="1" applyAlignment="1">
      <alignment vertical="top" wrapText="1"/>
    </xf>
    <xf numFmtId="49" fontId="40" fillId="0" borderId="10" xfId="20" applyNumberFormat="1" applyFont="1" applyBorder="1" applyAlignment="1">
      <alignment horizontal="right" wrapText="1"/>
    </xf>
    <xf numFmtId="0" fontId="35" fillId="0" borderId="0" xfId="20" applyFont="1" applyFill="1" applyAlignment="1">
      <alignment horizontal="left" vertical="center" wrapText="1"/>
    </xf>
    <xf numFmtId="0" fontId="35" fillId="0" borderId="0" xfId="20" applyFont="1" applyFill="1" applyAlignment="1">
      <alignment vertical="center" wrapText="1"/>
    </xf>
    <xf numFmtId="0" fontId="48" fillId="0" borderId="0" xfId="20" applyFont="1" applyFill="1" applyAlignment="1">
      <alignment horizontal="center" vertical="center" wrapText="1"/>
    </xf>
    <xf numFmtId="0" fontId="49" fillId="0" borderId="0" xfId="20" applyFont="1" applyFill="1" applyAlignment="1">
      <alignment horizontal="center" vertical="center" wrapText="1"/>
    </xf>
    <xf numFmtId="0" fontId="50" fillId="0" borderId="0" xfId="20" applyFont="1" applyAlignment="1">
      <alignment vertical="center" wrapText="1"/>
    </xf>
    <xf numFmtId="0" fontId="35" fillId="0" borderId="0" xfId="20" applyFont="1" applyFill="1" applyAlignment="1">
      <alignment horizontal="center" vertical="center" wrapText="1"/>
    </xf>
    <xf numFmtId="0" fontId="48" fillId="0" borderId="0" xfId="20"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20"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20" applyFont="1" applyFill="1" applyAlignment="1">
      <alignment horizontal="left" vertical="center"/>
    </xf>
    <xf numFmtId="0" fontId="28" fillId="0" borderId="0" xfId="20" applyFont="1" applyFill="1" applyAlignment="1">
      <alignment horizontal="center" vertical="center"/>
    </xf>
    <xf numFmtId="0" fontId="18" fillId="0" borderId="0" xfId="20" applyFill="1" applyAlignment="1">
      <alignment horizontal="center" vertical="center"/>
    </xf>
    <xf numFmtId="0" fontId="18" fillId="0" borderId="0" xfId="20" applyFill="1" applyAlignment="1">
      <alignment vertical="center"/>
    </xf>
    <xf numFmtId="0" fontId="26" fillId="0" borderId="0" xfId="20" applyFont="1" applyFill="1" applyAlignment="1">
      <alignment horizontal="left" vertical="center"/>
    </xf>
    <xf numFmtId="0" fontId="26" fillId="0" borderId="2" xfId="20" applyFont="1" applyFill="1" applyBorder="1" applyAlignment="1">
      <alignment horizontal="left" vertical="top" wrapText="1"/>
    </xf>
    <xf numFmtId="0" fontId="28" fillId="0" borderId="2" xfId="20" applyFont="1" applyFill="1" applyBorder="1" applyAlignment="1">
      <alignment horizontal="left" vertical="top" wrapText="1"/>
    </xf>
    <xf numFmtId="0" fontId="20" fillId="0" borderId="0" xfId="20" applyFont="1" applyFill="1" applyAlignment="1">
      <alignment horizontal="center" vertical="center"/>
    </xf>
    <xf numFmtId="0" fontId="19" fillId="0" borderId="0" xfId="20" applyFont="1" applyFill="1" applyAlignment="1">
      <alignment horizontal="center" vertical="center"/>
    </xf>
    <xf numFmtId="0" fontId="28" fillId="0" borderId="0" xfId="20" applyFont="1" applyFill="1" applyAlignment="1">
      <alignment horizontal="left" vertical="top" wrapText="1"/>
    </xf>
    <xf numFmtId="164" fontId="22" fillId="0" borderId="0" xfId="0" applyNumberFormat="1" applyFont="1" applyAlignment="1">
      <alignment vertical="center"/>
    </xf>
    <xf numFmtId="49" fontId="23" fillId="0" borderId="2" xfId="2" applyNumberFormat="1" applyFont="1" applyBorder="1" applyAlignment="1">
      <alignment horizontal="left" vertical="top"/>
    </xf>
    <xf numFmtId="0" fontId="23" fillId="0" borderId="2" xfId="2" applyFont="1" applyBorder="1" applyAlignment="1">
      <alignment horizontal="justify" vertical="top"/>
    </xf>
    <xf numFmtId="0" fontId="22" fillId="0" borderId="0" xfId="0" applyFont="1"/>
    <xf numFmtId="49" fontId="17" fillId="0" borderId="2" xfId="0" applyNumberFormat="1" applyFont="1" applyBorder="1" applyAlignment="1">
      <alignment horizontal="left" vertical="top"/>
    </xf>
    <xf numFmtId="0" fontId="17" fillId="0" borderId="2" xfId="10"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2" applyFont="1" applyBorder="1" applyAlignment="1">
      <alignment horizontal="justify" vertical="top" wrapText="1"/>
    </xf>
    <xf numFmtId="0" fontId="17" fillId="0" borderId="2" xfId="2" applyFont="1" applyBorder="1" applyAlignment="1">
      <alignment horizontal="left" vertical="top" wrapText="1" readingOrder="1"/>
    </xf>
    <xf numFmtId="0" fontId="17" fillId="0" borderId="2" xfId="4" applyFont="1" applyBorder="1" applyAlignment="1">
      <alignment horizontal="left" vertical="top" wrapText="1" readingOrder="1"/>
    </xf>
    <xf numFmtId="0" fontId="55" fillId="0" borderId="0" xfId="0" applyFont="1"/>
    <xf numFmtId="0" fontId="17" fillId="0" borderId="2" xfId="4" quotePrefix="1" applyFont="1" applyBorder="1" applyAlignment="1">
      <alignment horizontal="left" vertical="top" wrapText="1" readingOrder="1"/>
    </xf>
    <xf numFmtId="0" fontId="17" fillId="0" borderId="2" xfId="2" applyFont="1" applyBorder="1" applyAlignment="1">
      <alignment horizontal="justify" vertical="top"/>
    </xf>
    <xf numFmtId="0" fontId="17" fillId="0" borderId="2" xfId="5" applyFont="1" applyBorder="1" applyAlignment="1">
      <alignment horizontal="left" vertical="top" wrapText="1" readingOrder="1"/>
    </xf>
    <xf numFmtId="49" fontId="31" fillId="0" borderId="2" xfId="0" applyNumberFormat="1" applyFont="1" applyBorder="1" applyAlignment="1">
      <alignment horizontal="left" vertical="top"/>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2" xfId="2" applyFont="1" applyBorder="1" applyAlignment="1">
      <alignment horizontal="left" vertical="top"/>
    </xf>
    <xf numFmtId="0" fontId="15" fillId="0" borderId="0" xfId="16" applyFont="1" applyAlignment="1">
      <alignment vertical="center"/>
    </xf>
    <xf numFmtId="0" fontId="3" fillId="0" borderId="0" xfId="16" applyAlignment="1">
      <alignment vertical="center"/>
    </xf>
    <xf numFmtId="0" fontId="3" fillId="0" borderId="0" xfId="0" applyFont="1"/>
    <xf numFmtId="0" fontId="30" fillId="0" borderId="0" xfId="16" applyFont="1" applyAlignment="1">
      <alignment vertical="center"/>
    </xf>
    <xf numFmtId="0" fontId="22" fillId="0" borderId="0" xfId="16" applyFont="1" applyAlignment="1">
      <alignment vertical="center"/>
    </xf>
    <xf numFmtId="0" fontId="22" fillId="0" borderId="0" xfId="0" applyFont="1" applyAlignment="1">
      <alignment vertical="center"/>
    </xf>
    <xf numFmtId="0" fontId="17" fillId="0" borderId="2" xfId="26" quotePrefix="1" applyFont="1" applyBorder="1" applyAlignment="1">
      <alignment horizontal="left" vertical="top" wrapText="1"/>
    </xf>
    <xf numFmtId="0" fontId="32" fillId="0" borderId="0" xfId="16" applyFont="1" applyAlignment="1">
      <alignment vertical="center"/>
    </xf>
    <xf numFmtId="49" fontId="13" fillId="0" borderId="0" xfId="0" applyNumberFormat="1" applyFont="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6" applyFont="1" applyBorder="1" applyAlignment="1">
      <alignment horizontal="left" vertical="top" wrapText="1"/>
    </xf>
    <xf numFmtId="0" fontId="17" fillId="0" borderId="2" xfId="2" quotePrefix="1" applyFont="1" applyBorder="1" applyAlignment="1">
      <alignment horizontal="justify" vertical="top" wrapText="1"/>
    </xf>
    <xf numFmtId="0" fontId="17" fillId="0" borderId="2" xfId="26"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7" fillId="0" borderId="5" xfId="26" applyFont="1" applyBorder="1" applyAlignment="1">
      <alignment vertical="top" wrapText="1"/>
    </xf>
    <xf numFmtId="0" fontId="30" fillId="0" borderId="0" xfId="0" applyFont="1" applyAlignment="1">
      <alignment vertical="center"/>
    </xf>
    <xf numFmtId="0" fontId="55" fillId="0" borderId="0" xfId="0" applyFont="1" applyAlignment="1">
      <alignment vertical="center"/>
    </xf>
    <xf numFmtId="0" fontId="17" fillId="0" borderId="6" xfId="26" applyFont="1" applyBorder="1" applyAlignment="1">
      <alignment vertical="top" wrapText="1"/>
    </xf>
    <xf numFmtId="49" fontId="17" fillId="0" borderId="0" xfId="0" applyNumberFormat="1" applyFont="1" applyAlignment="1">
      <alignment horizontal="right" vertical="center" wrapText="1"/>
    </xf>
    <xf numFmtId="49" fontId="17" fillId="0" borderId="0" xfId="0" applyNumberFormat="1" applyFont="1" applyAlignment="1">
      <alignment horizontal="left" vertical="center"/>
    </xf>
    <xf numFmtId="4" fontId="17" fillId="0" borderId="0" xfId="0" applyNumberFormat="1" applyFont="1" applyAlignment="1">
      <alignment vertical="center"/>
    </xf>
    <xf numFmtId="0" fontId="2" fillId="0" borderId="0" xfId="0" applyFont="1"/>
    <xf numFmtId="0" fontId="23" fillId="0" borderId="0" xfId="0" applyFont="1" applyAlignment="1">
      <alignment horizontal="left" vertical="center"/>
    </xf>
    <xf numFmtId="0" fontId="17" fillId="0" borderId="0" xfId="0" applyFont="1" applyAlignment="1">
      <alignment horizontal="left" vertical="center"/>
    </xf>
    <xf numFmtId="0" fontId="22" fillId="0" borderId="0" xfId="0" applyFont="1" applyAlignment="1">
      <alignment horizontal="center" vertical="center"/>
    </xf>
    <xf numFmtId="0" fontId="2" fillId="0" borderId="0" xfId="0" applyFont="1" applyAlignment="1">
      <alignment wrapText="1"/>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54"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1"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7" fillId="0" borderId="0" xfId="0" applyNumberFormat="1" applyFont="1" applyAlignment="1">
      <alignment vertical="center"/>
    </xf>
    <xf numFmtId="49" fontId="23" fillId="0" borderId="11" xfId="0" applyNumberFormat="1" applyFont="1" applyBorder="1" applyAlignment="1">
      <alignment vertical="center"/>
    </xf>
    <xf numFmtId="0" fontId="21" fillId="0" borderId="11" xfId="0" applyFont="1" applyBorder="1" applyAlignment="1">
      <alignment horizontal="left" vertical="center"/>
    </xf>
    <xf numFmtId="4" fontId="17" fillId="0" borderId="11" xfId="0" applyNumberFormat="1" applyFont="1" applyBorder="1" applyAlignment="1">
      <alignment vertical="center"/>
    </xf>
    <xf numFmtId="49" fontId="23" fillId="0" borderId="12" xfId="0" applyNumberFormat="1" applyFont="1" applyBorder="1" applyAlignment="1">
      <alignment vertical="center"/>
    </xf>
    <xf numFmtId="0" fontId="21" fillId="0" borderId="12" xfId="0" applyFont="1" applyBorder="1" applyAlignment="1">
      <alignment horizontal="left" vertical="center"/>
    </xf>
    <xf numFmtId="4" fontId="23" fillId="0" borderId="12" xfId="0" applyNumberFormat="1" applyFont="1" applyBorder="1" applyAlignment="1">
      <alignment vertical="center"/>
    </xf>
    <xf numFmtId="17" fontId="2" fillId="0" borderId="0" xfId="0" applyNumberFormat="1" applyFont="1"/>
    <xf numFmtId="9" fontId="17" fillId="0" borderId="41" xfId="0" applyNumberFormat="1" applyFont="1" applyBorder="1" applyAlignment="1">
      <alignment horizontal="left" vertical="center"/>
    </xf>
    <xf numFmtId="0" fontId="22" fillId="0" borderId="41" xfId="0" applyFont="1" applyBorder="1" applyAlignment="1">
      <alignment horizontal="left" vertical="center"/>
    </xf>
    <xf numFmtId="0" fontId="22" fillId="3" borderId="41" xfId="0" applyFont="1" applyFill="1" applyBorder="1" applyAlignment="1">
      <alignment horizontal="left" vertical="center"/>
    </xf>
    <xf numFmtId="4" fontId="17" fillId="0" borderId="41" xfId="0" applyNumberFormat="1" applyFont="1" applyBorder="1" applyAlignment="1">
      <alignment vertical="center"/>
    </xf>
    <xf numFmtId="9" fontId="17" fillId="0" borderId="41" xfId="0" applyNumberFormat="1" applyFont="1" applyBorder="1" applyAlignment="1">
      <alignment vertical="center"/>
    </xf>
    <xf numFmtId="49" fontId="23" fillId="0" borderId="4" xfId="0" applyNumberFormat="1" applyFont="1" applyBorder="1" applyAlignment="1">
      <alignment horizontal="left" vertical="center"/>
    </xf>
    <xf numFmtId="0" fontId="21" fillId="0" borderId="4" xfId="0" applyFont="1" applyBorder="1" applyAlignment="1">
      <alignment horizontal="left" vertical="center"/>
    </xf>
    <xf numFmtId="4" fontId="23" fillId="0" borderId="4" xfId="0" applyNumberFormat="1" applyFont="1" applyBorder="1" applyAlignment="1">
      <alignment vertical="center"/>
    </xf>
    <xf numFmtId="0" fontId="22" fillId="3" borderId="0" xfId="0" applyFont="1" applyFill="1" applyAlignment="1">
      <alignment horizontal="left" vertical="center"/>
    </xf>
    <xf numFmtId="49" fontId="1" fillId="0" borderId="8"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4" fontId="34" fillId="0" borderId="7" xfId="0" applyNumberFormat="1" applyFont="1" applyBorder="1" applyAlignment="1">
      <alignment vertical="center"/>
    </xf>
    <xf numFmtId="164" fontId="17" fillId="0" borderId="0" xfId="0" applyNumberFormat="1" applyFont="1" applyAlignment="1">
      <alignment vertical="center"/>
    </xf>
    <xf numFmtId="0" fontId="51" fillId="0" borderId="0" xfId="0" applyFont="1" applyAlignment="1">
      <alignment horizontal="left" vertical="center"/>
    </xf>
    <xf numFmtId="0" fontId="22" fillId="0" borderId="0" xfId="0" applyFont="1" applyAlignment="1">
      <alignment horizontal="justify"/>
    </xf>
    <xf numFmtId="164" fontId="23" fillId="0" borderId="0" xfId="0" applyNumberFormat="1" applyFont="1" applyAlignment="1">
      <alignment vertical="center"/>
    </xf>
    <xf numFmtId="49" fontId="0" fillId="0" borderId="0" xfId="0" applyNumberFormat="1" applyAlignment="1">
      <alignment vertical="top"/>
    </xf>
    <xf numFmtId="0" fontId="21" fillId="0" borderId="0" xfId="0" applyFont="1" applyAlignment="1">
      <alignment horizontal="left"/>
    </xf>
    <xf numFmtId="164" fontId="1" fillId="0" borderId="0" xfId="0" applyNumberFormat="1" applyFont="1"/>
    <xf numFmtId="164" fontId="56" fillId="0" borderId="0" xfId="0" applyNumberFormat="1" applyFont="1"/>
    <xf numFmtId="0" fontId="22" fillId="0" borderId="0" xfId="3" applyFont="1" applyAlignment="1">
      <alignment horizontal="justify" wrapText="1"/>
    </xf>
    <xf numFmtId="164" fontId="0" fillId="0" borderId="0" xfId="0" applyNumberFormat="1"/>
    <xf numFmtId="0" fontId="0" fillId="0" borderId="0" xfId="0" applyAlignment="1">
      <alignment horizontal="center" vertical="top"/>
    </xf>
    <xf numFmtId="0" fontId="1" fillId="0" borderId="0" xfId="0" applyFont="1" applyAlignment="1">
      <alignment horizontal="left"/>
    </xf>
    <xf numFmtId="0" fontId="0" fillId="0" borderId="0" xfId="0" applyAlignment="1">
      <alignment horizontal="center"/>
    </xf>
    <xf numFmtId="4" fontId="0" fillId="0" borderId="0" xfId="0" applyNumberFormat="1"/>
    <xf numFmtId="4" fontId="22" fillId="0" borderId="0" xfId="0" applyNumberFormat="1" applyFont="1" applyAlignment="1">
      <alignment vertical="center"/>
    </xf>
    <xf numFmtId="4" fontId="11" fillId="0" borderId="0" xfId="0" applyNumberFormat="1" applyFont="1" applyAlignment="1">
      <alignment horizontal="center" vertical="center"/>
    </xf>
    <xf numFmtId="49" fontId="22" fillId="0" borderId="0" xfId="0" applyNumberFormat="1" applyFont="1" applyAlignment="1">
      <alignment vertical="center"/>
    </xf>
    <xf numFmtId="49" fontId="21" fillId="0" borderId="11" xfId="0" applyNumberFormat="1" applyFont="1" applyBorder="1" applyAlignment="1">
      <alignment horizontal="left" vertical="center"/>
    </xf>
    <xf numFmtId="4" fontId="22" fillId="0" borderId="11" xfId="0" applyNumberFormat="1" applyFont="1" applyBorder="1" applyAlignment="1">
      <alignment vertical="center"/>
    </xf>
    <xf numFmtId="49" fontId="22" fillId="0" borderId="12" xfId="0" applyNumberFormat="1" applyFont="1" applyBorder="1" applyAlignment="1">
      <alignment horizontal="left" vertical="center"/>
    </xf>
    <xf numFmtId="0" fontId="22" fillId="0" borderId="12" xfId="0" applyFont="1" applyBorder="1" applyAlignment="1">
      <alignment horizontal="left" vertical="center"/>
    </xf>
    <xf numFmtId="4" fontId="22" fillId="0" borderId="12" xfId="0" applyNumberFormat="1" applyFont="1" applyBorder="1" applyAlignment="1">
      <alignment vertical="center"/>
    </xf>
    <xf numFmtId="49" fontId="22" fillId="0" borderId="4" xfId="0" applyNumberFormat="1" applyFont="1" applyBorder="1" applyAlignment="1">
      <alignment horizontal="left" vertical="center"/>
    </xf>
    <xf numFmtId="0" fontId="22" fillId="0" borderId="4" xfId="0" applyFont="1" applyBorder="1" applyAlignment="1">
      <alignment vertical="center"/>
    </xf>
    <xf numFmtId="4" fontId="22" fillId="0" borderId="4" xfId="0" applyNumberFormat="1" applyFont="1" applyBorder="1" applyAlignment="1">
      <alignment vertical="center"/>
    </xf>
    <xf numFmtId="4" fontId="21" fillId="0" borderId="40" xfId="0" applyNumberFormat="1" applyFont="1" applyBorder="1" applyAlignment="1">
      <alignment vertical="center"/>
    </xf>
    <xf numFmtId="169" fontId="21" fillId="0" borderId="4" xfId="0" applyNumberFormat="1" applyFont="1" applyBorder="1" applyAlignment="1">
      <alignment horizontal="left" vertical="center"/>
    </xf>
    <xf numFmtId="0" fontId="21" fillId="3" borderId="4" xfId="0" applyFont="1" applyFill="1" applyBorder="1" applyAlignment="1">
      <alignment horizontal="left" vertical="center"/>
    </xf>
    <xf numFmtId="4" fontId="21" fillId="0" borderId="4" xfId="0" applyNumberFormat="1" applyFont="1" applyBorder="1" applyAlignment="1">
      <alignment vertical="center"/>
    </xf>
    <xf numFmtId="0" fontId="21" fillId="0" borderId="0" xfId="0" applyFont="1"/>
    <xf numFmtId="0" fontId="1" fillId="0" borderId="10" xfId="0" applyFont="1" applyBorder="1" applyAlignment="1">
      <alignment horizontal="left" vertical="center"/>
    </xf>
    <xf numFmtId="0" fontId="1" fillId="3" borderId="10" xfId="0" applyFont="1" applyFill="1" applyBorder="1" applyAlignment="1">
      <alignment horizontal="left" vertical="center"/>
    </xf>
    <xf numFmtId="4" fontId="1" fillId="0" borderId="7" xfId="0" applyNumberFormat="1" applyFont="1" applyBorder="1" applyAlignment="1">
      <alignment vertical="center"/>
    </xf>
    <xf numFmtId="164" fontId="55" fillId="0" borderId="0" xfId="0" applyNumberFormat="1" applyFont="1" applyAlignment="1">
      <alignment vertical="center"/>
    </xf>
    <xf numFmtId="0" fontId="25" fillId="0" borderId="0" xfId="0" applyFont="1" applyAlignment="1">
      <alignment horizontal="left" vertical="center"/>
    </xf>
    <xf numFmtId="164" fontId="21" fillId="0" borderId="0" xfId="0" applyNumberFormat="1" applyFont="1" applyAlignment="1">
      <alignment vertical="center"/>
    </xf>
    <xf numFmtId="49" fontId="22" fillId="0" borderId="0" xfId="0" applyNumberFormat="1" applyFont="1" applyAlignment="1">
      <alignment vertical="top"/>
    </xf>
    <xf numFmtId="49" fontId="34" fillId="0" borderId="0" xfId="4" applyNumberFormat="1" applyFont="1" applyAlignment="1">
      <alignment horizontal="center" vertical="center"/>
    </xf>
    <xf numFmtId="0" fontId="21" fillId="0" borderId="0" xfId="4" applyFont="1" applyAlignment="1">
      <alignment horizontal="center" vertical="center"/>
    </xf>
    <xf numFmtId="0" fontId="34" fillId="0" borderId="0" xfId="4" applyFont="1" applyAlignment="1">
      <alignment horizontal="center" vertical="center"/>
    </xf>
    <xf numFmtId="0" fontId="22" fillId="0" borderId="0" xfId="6" applyFont="1"/>
    <xf numFmtId="0" fontId="22" fillId="0" borderId="0" xfId="0" applyFont="1" applyAlignment="1">
      <alignment horizontal="justify" vertical="center"/>
    </xf>
    <xf numFmtId="49" fontId="21" fillId="0" borderId="0" xfId="6" applyNumberFormat="1" applyFont="1" applyAlignment="1">
      <alignment vertical="center"/>
    </xf>
    <xf numFmtId="0" fontId="22" fillId="0" borderId="0" xfId="6" applyFont="1" applyAlignment="1">
      <alignment horizontal="center" vertical="center"/>
    </xf>
    <xf numFmtId="166" fontId="22" fillId="0" borderId="0" xfId="6" applyNumberFormat="1" applyFont="1" applyAlignment="1">
      <alignment horizontal="right" vertical="center"/>
    </xf>
    <xf numFmtId="164" fontId="22" fillId="0" borderId="0" xfId="6" applyNumberFormat="1" applyFont="1" applyAlignment="1">
      <alignment horizontal="right" vertical="center"/>
    </xf>
    <xf numFmtId="4" fontId="17" fillId="0" borderId="0" xfId="12" applyNumberFormat="1" applyFont="1"/>
    <xf numFmtId="49" fontId="22" fillId="0" borderId="0" xfId="6" applyNumberFormat="1" applyFont="1" applyAlignment="1">
      <alignment vertical="center"/>
    </xf>
    <xf numFmtId="0" fontId="22" fillId="0" borderId="0" xfId="6" applyFont="1" applyAlignment="1">
      <alignment horizontal="left" vertical="top"/>
    </xf>
    <xf numFmtId="4" fontId="22" fillId="0" borderId="0" xfId="6" applyNumberFormat="1" applyFont="1" applyAlignment="1">
      <alignment horizontal="right" vertical="center"/>
    </xf>
    <xf numFmtId="9" fontId="22" fillId="0" borderId="0" xfId="0" applyNumberFormat="1"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49" fontId="21" fillId="0" borderId="2" xfId="6" applyNumberFormat="1" applyFont="1" applyBorder="1" applyAlignment="1">
      <alignment horizontal="left" vertical="top"/>
    </xf>
    <xf numFmtId="0" fontId="21" fillId="0" borderId="13" xfId="6" applyFont="1" applyBorder="1" applyAlignment="1">
      <alignment horizontal="left" vertical="top" wrapText="1"/>
    </xf>
    <xf numFmtId="0" fontId="21" fillId="0" borderId="2" xfId="6" applyFont="1" applyBorder="1" applyAlignment="1">
      <alignment horizontal="center" vertical="top"/>
    </xf>
    <xf numFmtId="166" fontId="21" fillId="0" borderId="2" xfId="6" applyNumberFormat="1" applyFont="1" applyBorder="1" applyAlignment="1">
      <alignment horizontal="center" vertical="top"/>
    </xf>
    <xf numFmtId="164" fontId="21" fillId="0" borderId="2" xfId="6" applyNumberFormat="1" applyFont="1" applyBorder="1" applyAlignment="1">
      <alignment horizontal="center" vertical="top"/>
    </xf>
    <xf numFmtId="4" fontId="21" fillId="0" borderId="2" xfId="6" applyNumberFormat="1" applyFont="1" applyBorder="1" applyAlignment="1">
      <alignment horizontal="center" vertical="top"/>
    </xf>
    <xf numFmtId="49" fontId="22" fillId="0" borderId="42" xfId="0" applyNumberFormat="1" applyFont="1" applyBorder="1" applyAlignment="1">
      <alignment vertical="top"/>
    </xf>
    <xf numFmtId="0" fontId="22" fillId="0" borderId="42" xfId="0" applyFont="1" applyBorder="1" applyAlignment="1">
      <alignment horizontal="left" wrapText="1"/>
    </xf>
    <xf numFmtId="0" fontId="22" fillId="3" borderId="42" xfId="0" applyFont="1" applyFill="1" applyBorder="1" applyAlignment="1">
      <alignment horizontal="left" wrapText="1"/>
    </xf>
    <xf numFmtId="0" fontId="22" fillId="0" borderId="42" xfId="0" applyFont="1" applyBorder="1" applyAlignment="1">
      <alignment horizontal="center"/>
    </xf>
    <xf numFmtId="3" fontId="22" fillId="0" borderId="42" xfId="0" applyNumberFormat="1" applyFont="1" applyBorder="1"/>
    <xf numFmtId="164" fontId="22" fillId="0" borderId="42" xfId="0" applyNumberFormat="1" applyFont="1" applyBorder="1"/>
    <xf numFmtId="4" fontId="22" fillId="0" borderId="42" xfId="0" applyNumberFormat="1" applyFont="1" applyBorder="1"/>
    <xf numFmtId="49" fontId="21" fillId="0" borderId="3" xfId="0" applyNumberFormat="1" applyFont="1" applyBorder="1" applyAlignment="1">
      <alignment vertical="top"/>
    </xf>
    <xf numFmtId="0" fontId="21" fillId="0" borderId="3" xfId="0" applyFont="1" applyBorder="1" applyAlignment="1">
      <alignment horizontal="left" vertical="top"/>
    </xf>
    <xf numFmtId="0" fontId="1" fillId="0" borderId="0" xfId="0" applyFont="1"/>
    <xf numFmtId="49" fontId="21" fillId="0" borderId="3" xfId="0" applyNumberFormat="1" applyFont="1" applyBorder="1" applyAlignment="1">
      <alignment horizontal="left" vertical="top"/>
    </xf>
    <xf numFmtId="0" fontId="22" fillId="0" borderId="3" xfId="0" applyFont="1" applyBorder="1" applyAlignment="1">
      <alignment horizontal="left" vertical="top" wrapText="1"/>
    </xf>
    <xf numFmtId="0" fontId="22" fillId="3" borderId="3" xfId="0" applyFont="1" applyFill="1" applyBorder="1" applyAlignment="1">
      <alignment horizontal="left" vertical="top" wrapText="1"/>
    </xf>
    <xf numFmtId="0" fontId="22" fillId="0" borderId="3" xfId="0" applyFont="1" applyBorder="1" applyAlignment="1">
      <alignment horizontal="center"/>
    </xf>
    <xf numFmtId="3" fontId="22" fillId="0" borderId="3" xfId="0" applyNumberFormat="1" applyFont="1" applyBorder="1"/>
    <xf numFmtId="164" fontId="22" fillId="0" borderId="3" xfId="0" applyNumberFormat="1" applyFont="1" applyBorder="1"/>
    <xf numFmtId="4" fontId="22" fillId="0" borderId="3" xfId="0" applyNumberFormat="1" applyFont="1" applyBorder="1"/>
    <xf numFmtId="0" fontId="17" fillId="0" borderId="3" xfId="0" applyFont="1" applyBorder="1" applyAlignment="1">
      <alignment horizontal="left" vertical="top"/>
    </xf>
    <xf numFmtId="0" fontId="22" fillId="0" borderId="3" xfId="5" applyFont="1" applyBorder="1" applyAlignment="1">
      <alignment horizontal="left" vertical="top" wrapText="1"/>
    </xf>
    <xf numFmtId="0" fontId="22" fillId="3" borderId="3" xfId="5" applyFont="1" applyFill="1" applyBorder="1" applyAlignment="1">
      <alignment horizontal="left" vertical="top" wrapText="1"/>
    </xf>
    <xf numFmtId="0" fontId="17" fillId="0" borderId="3" xfId="0" applyFont="1" applyBorder="1" applyAlignment="1">
      <alignment horizontal="center"/>
    </xf>
    <xf numFmtId="167" fontId="17" fillId="0" borderId="3" xfId="0" applyNumberFormat="1" applyFont="1" applyBorder="1"/>
    <xf numFmtId="0" fontId="23" fillId="0" borderId="3" xfId="0" applyFont="1" applyBorder="1" applyAlignment="1">
      <alignment horizontal="left" vertical="top"/>
    </xf>
    <xf numFmtId="4" fontId="22" fillId="0" borderId="3" xfId="6" applyNumberFormat="1" applyFont="1" applyBorder="1" applyAlignment="1">
      <alignment horizontal="right"/>
    </xf>
    <xf numFmtId="0" fontId="55" fillId="0" borderId="3" xfId="0" applyFont="1" applyBorder="1" applyAlignment="1">
      <alignment horizontal="center"/>
    </xf>
    <xf numFmtId="0" fontId="17" fillId="0" borderId="3" xfId="0" applyFont="1" applyBorder="1" applyAlignment="1">
      <alignment vertical="top"/>
    </xf>
    <xf numFmtId="166" fontId="17" fillId="0" borderId="3" xfId="0" applyNumberFormat="1" applyFont="1" applyBorder="1" applyAlignment="1">
      <alignment horizontal="right"/>
    </xf>
    <xf numFmtId="0" fontId="22" fillId="0" borderId="3" xfId="0" applyFont="1" applyBorder="1" applyAlignment="1">
      <alignment horizontal="left" vertical="top"/>
    </xf>
    <xf numFmtId="49" fontId="22" fillId="0" borderId="43" xfId="0" applyNumberFormat="1" applyFont="1" applyBorder="1" applyAlignment="1">
      <alignment horizontal="left" vertical="top"/>
    </xf>
    <xf numFmtId="0" fontId="22" fillId="0" borderId="43" xfId="0" applyFont="1" applyBorder="1" applyAlignment="1">
      <alignment horizontal="left" vertical="top" wrapText="1"/>
    </xf>
    <xf numFmtId="0" fontId="22" fillId="3" borderId="43" xfId="0" applyFont="1" applyFill="1" applyBorder="1" applyAlignment="1">
      <alignment horizontal="left" vertical="top" wrapText="1"/>
    </xf>
    <xf numFmtId="0" fontId="22" fillId="0" borderId="43" xfId="0" applyFont="1" applyBorder="1" applyAlignment="1">
      <alignment horizontal="center"/>
    </xf>
    <xf numFmtId="167" fontId="22" fillId="0" borderId="43" xfId="0" applyNumberFormat="1" applyFont="1" applyBorder="1"/>
    <xf numFmtId="164" fontId="22" fillId="0" borderId="43" xfId="0" applyNumberFormat="1" applyFont="1" applyBorder="1"/>
    <xf numFmtId="4" fontId="22" fillId="0" borderId="43" xfId="0" applyNumberFormat="1" applyFont="1" applyBorder="1"/>
    <xf numFmtId="4" fontId="21" fillId="0" borderId="2" xfId="6" applyNumberFormat="1" applyFont="1" applyBorder="1" applyAlignment="1">
      <alignment horizontal="right" vertical="top"/>
    </xf>
    <xf numFmtId="0" fontId="21" fillId="0" borderId="0" xfId="0" applyFont="1" applyAlignment="1">
      <alignment horizontal="center"/>
    </xf>
    <xf numFmtId="0" fontId="22" fillId="0" borderId="0" xfId="0" applyFont="1" applyAlignment="1">
      <alignment horizontal="left" wrapText="1"/>
    </xf>
    <xf numFmtId="164" fontId="22" fillId="0" borderId="0" xfId="0" applyNumberFormat="1" applyFont="1" applyAlignment="1">
      <alignment horizontal="center" vertical="center"/>
    </xf>
    <xf numFmtId="9" fontId="22" fillId="0" borderId="0" xfId="0" applyNumberFormat="1" applyFont="1" applyAlignment="1">
      <alignment horizontal="center" vertical="center"/>
    </xf>
    <xf numFmtId="0" fontId="24" fillId="0" borderId="0" xfId="0" applyFont="1" applyAlignment="1">
      <alignment horizontal="center" vertical="center"/>
    </xf>
    <xf numFmtId="0" fontId="22" fillId="0" borderId="3" xfId="2" applyFont="1" applyBorder="1" applyAlignment="1">
      <alignment horizontal="left" vertical="top" wrapText="1"/>
    </xf>
    <xf numFmtId="0" fontId="22" fillId="3" borderId="3" xfId="2" applyFont="1" applyFill="1" applyBorder="1" applyAlignment="1">
      <alignment horizontal="left" vertical="top" wrapText="1"/>
    </xf>
    <xf numFmtId="0" fontId="17" fillId="0" borderId="3" xfId="0" applyFont="1" applyBorder="1" applyAlignment="1">
      <alignment horizontal="right" vertical="top"/>
    </xf>
    <xf numFmtId="4" fontId="22" fillId="0" borderId="43" xfId="6" applyNumberFormat="1" applyFont="1" applyBorder="1" applyAlignment="1">
      <alignment horizontal="right"/>
    </xf>
    <xf numFmtId="49" fontId="22" fillId="0" borderId="1" xfId="0" applyNumberFormat="1" applyFont="1" applyBorder="1" applyAlignment="1">
      <alignment vertical="top"/>
    </xf>
    <xf numFmtId="0" fontId="22" fillId="0" borderId="14" xfId="0" applyFont="1" applyBorder="1" applyAlignment="1">
      <alignment horizontal="left" wrapText="1"/>
    </xf>
    <xf numFmtId="0" fontId="22" fillId="3" borderId="14" xfId="0" applyFont="1" applyFill="1" applyBorder="1" applyAlignment="1">
      <alignment horizontal="left" wrapText="1"/>
    </xf>
    <xf numFmtId="0" fontId="22" fillId="0" borderId="1" xfId="0" applyFont="1" applyBorder="1" applyAlignment="1">
      <alignment horizontal="center"/>
    </xf>
    <xf numFmtId="3" fontId="22" fillId="0" borderId="1" xfId="0" applyNumberFormat="1" applyFont="1" applyBorder="1"/>
    <xf numFmtId="164" fontId="22" fillId="0" borderId="1" xfId="0" applyNumberFormat="1" applyFont="1" applyBorder="1"/>
    <xf numFmtId="4" fontId="22" fillId="0" borderId="1" xfId="0" applyNumberFormat="1" applyFont="1" applyBorder="1"/>
    <xf numFmtId="0" fontId="21" fillId="0" borderId="15" xfId="0" applyFont="1" applyBorder="1" applyAlignment="1">
      <alignment horizontal="left" vertical="top"/>
    </xf>
    <xf numFmtId="0" fontId="22" fillId="0" borderId="15" xfId="0" applyFont="1" applyBorder="1" applyAlignment="1">
      <alignment horizontal="left" vertical="top" wrapText="1"/>
    </xf>
    <xf numFmtId="0" fontId="22" fillId="3" borderId="15" xfId="0" applyFont="1" applyFill="1" applyBorder="1" applyAlignment="1">
      <alignment horizontal="left" vertical="top" wrapText="1"/>
    </xf>
    <xf numFmtId="49" fontId="22" fillId="0" borderId="3" xfId="0" applyNumberFormat="1" applyFont="1" applyBorder="1" applyAlignment="1">
      <alignment vertical="top"/>
    </xf>
    <xf numFmtId="167" fontId="22" fillId="0" borderId="3" xfId="0" applyNumberFormat="1" applyFont="1" applyBorder="1"/>
    <xf numFmtId="49" fontId="22" fillId="0" borderId="3" xfId="0" applyNumberFormat="1" applyFont="1" applyBorder="1" applyAlignment="1">
      <alignment horizontal="right" vertical="top"/>
    </xf>
    <xf numFmtId="166" fontId="22" fillId="0" borderId="3" xfId="0" applyNumberFormat="1" applyFont="1" applyBorder="1"/>
    <xf numFmtId="0" fontId="22" fillId="0" borderId="3" xfId="6" applyFont="1" applyBorder="1" applyAlignment="1">
      <alignment horizontal="left" vertical="top" wrapText="1"/>
    </xf>
    <xf numFmtId="0" fontId="22" fillId="3" borderId="3" xfId="6" applyFont="1" applyFill="1" applyBorder="1" applyAlignment="1">
      <alignment horizontal="left" vertical="top" wrapText="1"/>
    </xf>
    <xf numFmtId="49" fontId="0" fillId="0" borderId="3" xfId="0" applyNumberFormat="1" applyBorder="1" applyAlignment="1">
      <alignment vertical="top"/>
    </xf>
    <xf numFmtId="0" fontId="22" fillId="0" borderId="3" xfId="0" applyFont="1" applyBorder="1" applyAlignment="1">
      <alignment horizontal="justify" vertical="top" wrapText="1"/>
    </xf>
    <xf numFmtId="0" fontId="22" fillId="3" borderId="3" xfId="0" applyFont="1" applyFill="1" applyBorder="1" applyAlignment="1">
      <alignment horizontal="justify" vertical="top" wrapText="1"/>
    </xf>
    <xf numFmtId="0" fontId="17" fillId="0" borderId="3" xfId="6" applyFont="1" applyBorder="1" applyAlignment="1">
      <alignment horizontal="center"/>
    </xf>
    <xf numFmtId="49" fontId="0" fillId="0" borderId="3" xfId="0" applyNumberFormat="1" applyBorder="1" applyAlignment="1">
      <alignment horizontal="right" vertical="top"/>
    </xf>
    <xf numFmtId="0" fontId="22" fillId="0" borderId="3" xfId="4" applyFont="1" applyBorder="1" applyAlignment="1">
      <alignment horizontal="left" vertical="top" wrapText="1"/>
    </xf>
    <xf numFmtId="0" fontId="22" fillId="3" borderId="3" xfId="4" applyFont="1" applyFill="1" applyBorder="1" applyAlignment="1">
      <alignment horizontal="left" vertical="top" wrapText="1"/>
    </xf>
    <xf numFmtId="0" fontId="17" fillId="0" borderId="3" xfId="1" quotePrefix="1" applyFont="1" applyBorder="1" applyAlignment="1">
      <alignment horizontal="center" wrapText="1"/>
    </xf>
    <xf numFmtId="0" fontId="22" fillId="0" borderId="3" xfId="27" applyFont="1" applyBorder="1" applyAlignment="1">
      <alignment horizontal="justify" vertical="top" wrapText="1"/>
    </xf>
    <xf numFmtId="0" fontId="22" fillId="3" borderId="3" xfId="27" applyFont="1" applyFill="1" applyBorder="1" applyAlignment="1">
      <alignment horizontal="justify" vertical="top" wrapText="1"/>
    </xf>
    <xf numFmtId="0" fontId="22" fillId="0" borderId="3" xfId="6" applyFont="1" applyBorder="1" applyAlignment="1">
      <alignment horizontal="justify" vertical="top" wrapText="1"/>
    </xf>
    <xf numFmtId="0" fontId="22" fillId="3" borderId="3" xfId="6" applyFont="1" applyFill="1" applyBorder="1" applyAlignment="1">
      <alignment horizontal="justify" vertical="top" wrapText="1"/>
    </xf>
    <xf numFmtId="0" fontId="22" fillId="0" borderId="3" xfId="9" applyFont="1" applyBorder="1" applyAlignment="1">
      <alignment horizontal="justify" vertical="top" wrapText="1"/>
    </xf>
    <xf numFmtId="0" fontId="22" fillId="3" borderId="3" xfId="9" applyFont="1" applyFill="1" applyBorder="1" applyAlignment="1">
      <alignment horizontal="justify" vertical="top" wrapText="1"/>
    </xf>
    <xf numFmtId="0" fontId="17" fillId="0" borderId="3" xfId="9" applyFont="1" applyBorder="1" applyAlignment="1">
      <alignment horizontal="center"/>
    </xf>
    <xf numFmtId="0" fontId="22" fillId="0" borderId="3" xfId="11" applyFont="1" applyBorder="1" applyAlignment="1">
      <alignment horizontal="left" vertical="top" wrapText="1"/>
    </xf>
    <xf numFmtId="0" fontId="22" fillId="3" borderId="3" xfId="11" applyFont="1" applyFill="1" applyBorder="1" applyAlignment="1">
      <alignment horizontal="left" vertical="top" wrapText="1"/>
    </xf>
    <xf numFmtId="0" fontId="22" fillId="0" borderId="3" xfId="1" applyFont="1" applyBorder="1" applyAlignment="1">
      <alignment horizontal="left" vertical="top" wrapText="1"/>
    </xf>
    <xf numFmtId="0" fontId="22" fillId="3" borderId="3" xfId="1" applyFont="1" applyFill="1" applyBorder="1" applyAlignment="1">
      <alignment horizontal="left" vertical="top" wrapText="1"/>
    </xf>
    <xf numFmtId="0" fontId="22" fillId="0" borderId="3" xfId="0" applyFont="1" applyBorder="1" applyAlignment="1">
      <alignment horizontal="justify" vertical="top"/>
    </xf>
    <xf numFmtId="0" fontId="22" fillId="3" borderId="3" xfId="0" applyFont="1" applyFill="1" applyBorder="1" applyAlignment="1">
      <alignment horizontal="justify" vertical="top"/>
    </xf>
    <xf numFmtId="0" fontId="22" fillId="0" borderId="3" xfId="0" applyFont="1" applyBorder="1" applyAlignment="1">
      <alignment horizontal="justify"/>
    </xf>
    <xf numFmtId="0" fontId="22" fillId="3" borderId="3" xfId="0" applyFont="1" applyFill="1" applyBorder="1" applyAlignment="1">
      <alignment horizontal="justify"/>
    </xf>
    <xf numFmtId="167" fontId="17" fillId="0" borderId="3" xfId="1" applyNumberFormat="1" applyFont="1" applyBorder="1" applyAlignment="1">
      <alignment horizontal="right" wrapText="1"/>
    </xf>
    <xf numFmtId="0" fontId="22" fillId="0" borderId="3" xfId="0" applyFont="1" applyBorder="1" applyAlignment="1">
      <alignment horizontal="left" wrapText="1"/>
    </xf>
    <xf numFmtId="0" fontId="22" fillId="3" borderId="3" xfId="0" applyFont="1" applyFill="1" applyBorder="1" applyAlignment="1">
      <alignment horizontal="left" wrapText="1"/>
    </xf>
    <xf numFmtId="0" fontId="22" fillId="0" borderId="3" xfId="7" applyFont="1" applyBorder="1" applyAlignment="1">
      <alignment horizontal="left" vertical="top" wrapText="1"/>
    </xf>
    <xf numFmtId="0" fontId="22" fillId="3" borderId="3" xfId="7" applyFont="1" applyFill="1" applyBorder="1" applyAlignment="1">
      <alignment horizontal="left" vertical="top" wrapText="1"/>
    </xf>
    <xf numFmtId="0" fontId="22" fillId="0" borderId="3" xfId="1" applyFont="1" applyBorder="1" applyAlignment="1">
      <alignment horizontal="justify" vertical="top" wrapText="1"/>
    </xf>
    <xf numFmtId="0" fontId="22" fillId="3" borderId="3" xfId="1" applyFont="1" applyFill="1" applyBorder="1" applyAlignment="1">
      <alignment horizontal="justify" vertical="top" wrapText="1"/>
    </xf>
    <xf numFmtId="49" fontId="17" fillId="0" borderId="3" xfId="5" applyNumberFormat="1" applyFont="1" applyBorder="1" applyAlignment="1">
      <alignment horizontal="right" vertical="top"/>
    </xf>
    <xf numFmtId="0" fontId="22" fillId="0" borderId="3" xfId="4" applyFont="1" applyBorder="1" applyAlignment="1">
      <alignment horizontal="left" vertical="top"/>
    </xf>
    <xf numFmtId="0" fontId="22" fillId="3" borderId="3" xfId="4" applyFont="1" applyFill="1" applyBorder="1" applyAlignment="1">
      <alignment horizontal="left" vertical="top"/>
    </xf>
    <xf numFmtId="0" fontId="17" fillId="0" borderId="3" xfId="5" quotePrefix="1" applyFont="1" applyBorder="1" applyAlignment="1">
      <alignment horizontal="center" wrapText="1"/>
    </xf>
    <xf numFmtId="166" fontId="17" fillId="0" borderId="3" xfId="5" applyNumberFormat="1" applyFont="1" applyBorder="1" applyAlignment="1">
      <alignment horizontal="right" wrapText="1"/>
    </xf>
    <xf numFmtId="168" fontId="17" fillId="0" borderId="3" xfId="5" applyNumberFormat="1" applyFont="1" applyBorder="1" applyAlignment="1">
      <alignment horizontal="right" wrapText="1"/>
    </xf>
    <xf numFmtId="4" fontId="17" fillId="0" borderId="3" xfId="5" applyNumberFormat="1" applyFont="1" applyBorder="1" applyAlignment="1">
      <alignment horizontal="right" wrapText="1"/>
    </xf>
    <xf numFmtId="49" fontId="17" fillId="0" borderId="3" xfId="5" applyNumberFormat="1" applyFont="1" applyBorder="1" applyAlignment="1">
      <alignment horizontal="left" vertical="top"/>
    </xf>
    <xf numFmtId="0" fontId="17" fillId="0" borderId="3" xfId="5" applyFont="1" applyBorder="1" applyAlignment="1">
      <alignment horizontal="left" vertical="top" wrapText="1"/>
    </xf>
    <xf numFmtId="0" fontId="22" fillId="0" borderId="3" xfId="28" applyFont="1" applyBorder="1" applyAlignment="1">
      <alignment horizontal="justify" vertical="top"/>
    </xf>
    <xf numFmtId="0" fontId="22" fillId="3" borderId="3" xfId="28" applyFont="1" applyFill="1" applyBorder="1" applyAlignment="1">
      <alignment horizontal="justify" vertical="top"/>
    </xf>
    <xf numFmtId="0" fontId="17" fillId="0" borderId="3" xfId="5" applyFont="1" applyBorder="1" applyAlignment="1">
      <alignment horizontal="center" wrapText="1"/>
    </xf>
    <xf numFmtId="166" fontId="17" fillId="0" borderId="3" xfId="1" applyNumberFormat="1" applyFont="1" applyBorder="1" applyAlignment="1">
      <alignment horizontal="right" wrapText="1"/>
    </xf>
    <xf numFmtId="0" fontId="17" fillId="0" borderId="3" xfId="5" applyFont="1" applyBorder="1" applyAlignment="1">
      <alignment horizontal="left" vertical="top"/>
    </xf>
    <xf numFmtId="0" fontId="17" fillId="0" borderId="3" xfId="27" applyFont="1" applyBorder="1" applyAlignment="1">
      <alignment horizontal="center"/>
    </xf>
    <xf numFmtId="166" fontId="17" fillId="0" borderId="3" xfId="27" applyNumberFormat="1" applyFont="1" applyBorder="1" applyAlignment="1">
      <alignment horizontal="right"/>
    </xf>
    <xf numFmtId="49" fontId="21" fillId="0" borderId="11" xfId="0" applyNumberFormat="1" applyFont="1" applyBorder="1" applyAlignment="1">
      <alignment vertical="center"/>
    </xf>
    <xf numFmtId="49" fontId="22" fillId="0" borderId="4" xfId="0" applyNumberFormat="1" applyFont="1" applyBorder="1" applyAlignment="1">
      <alignment vertical="center"/>
    </xf>
    <xf numFmtId="0" fontId="22" fillId="0" borderId="4" xfId="0" applyFont="1" applyBorder="1" applyAlignment="1">
      <alignment horizontal="left" vertical="center"/>
    </xf>
    <xf numFmtId="0" fontId="22" fillId="3" borderId="4" xfId="0" applyFont="1" applyFill="1" applyBorder="1" applyAlignment="1">
      <alignment horizontal="left" vertical="center"/>
    </xf>
    <xf numFmtId="4" fontId="55" fillId="0" borderId="0" xfId="0" applyNumberFormat="1" applyFont="1" applyAlignment="1">
      <alignment vertical="center"/>
    </xf>
    <xf numFmtId="167" fontId="22" fillId="0" borderId="42" xfId="0" applyNumberFormat="1" applyFont="1" applyBorder="1"/>
    <xf numFmtId="167" fontId="22" fillId="0" borderId="3" xfId="0" applyNumberFormat="1" applyFont="1" applyBorder="1" applyAlignment="1">
      <alignment horizontal="right"/>
    </xf>
    <xf numFmtId="0" fontId="22" fillId="0" borderId="3" xfId="4" applyFont="1" applyBorder="1" applyAlignment="1">
      <alignment horizontal="justify" vertical="top" wrapText="1"/>
    </xf>
    <xf numFmtId="0" fontId="22" fillId="3" borderId="3" xfId="4" applyFont="1" applyFill="1" applyBorder="1" applyAlignment="1">
      <alignment horizontal="justify" vertical="top" wrapText="1"/>
    </xf>
    <xf numFmtId="0" fontId="17" fillId="0" borderId="3" xfId="29" applyFont="1" applyBorder="1" applyAlignment="1">
      <alignment horizontal="center"/>
    </xf>
    <xf numFmtId="0" fontId="17" fillId="0" borderId="3" xfId="29" applyFont="1" applyBorder="1" applyAlignment="1">
      <alignment horizontal="center" wrapText="1"/>
    </xf>
    <xf numFmtId="167" fontId="22" fillId="0" borderId="3" xfId="0" applyNumberFormat="1" applyFont="1" applyBorder="1" applyAlignment="1">
      <alignment wrapText="1"/>
    </xf>
    <xf numFmtId="166" fontId="22" fillId="0" borderId="3" xfId="0" applyNumberFormat="1" applyFont="1" applyBorder="1" applyAlignment="1">
      <alignment horizontal="right"/>
    </xf>
    <xf numFmtId="49" fontId="52" fillId="0" borderId="43" xfId="0" applyNumberFormat="1" applyFont="1" applyBorder="1" applyAlignment="1">
      <alignment horizontal="left" vertical="top"/>
    </xf>
    <xf numFmtId="0" fontId="52" fillId="0" borderId="43" xfId="0" applyFont="1" applyBorder="1" applyAlignment="1">
      <alignment horizontal="left" vertical="top" wrapText="1"/>
    </xf>
    <xf numFmtId="0" fontId="52" fillId="3" borderId="43" xfId="0" applyFont="1" applyFill="1" applyBorder="1" applyAlignment="1">
      <alignment horizontal="left" vertical="top" wrapText="1"/>
    </xf>
    <xf numFmtId="0" fontId="52" fillId="0" borderId="43" xfId="0" applyFont="1" applyBorder="1" applyAlignment="1">
      <alignment horizontal="center"/>
    </xf>
    <xf numFmtId="167" fontId="52" fillId="0" borderId="43" xfId="0" applyNumberFormat="1" applyFont="1" applyBorder="1"/>
    <xf numFmtId="164" fontId="52" fillId="0" borderId="43" xfId="0" applyNumberFormat="1" applyFont="1" applyBorder="1"/>
    <xf numFmtId="49" fontId="53" fillId="0" borderId="2" xfId="6" applyNumberFormat="1" applyFont="1" applyBorder="1" applyAlignment="1">
      <alignment horizontal="left" vertical="top"/>
    </xf>
    <xf numFmtId="0" fontId="53" fillId="0" borderId="2" xfId="6" applyFont="1" applyBorder="1" applyAlignment="1">
      <alignment horizontal="center" vertical="top"/>
    </xf>
    <xf numFmtId="166" fontId="53" fillId="0" borderId="2" xfId="6" applyNumberFormat="1" applyFont="1" applyBorder="1" applyAlignment="1">
      <alignment horizontal="center" vertical="top"/>
    </xf>
    <xf numFmtId="164" fontId="53" fillId="0" borderId="2" xfId="6" applyNumberFormat="1" applyFont="1" applyBorder="1" applyAlignment="1">
      <alignment horizontal="center" vertical="top"/>
    </xf>
    <xf numFmtId="0" fontId="22" fillId="0" borderId="3" xfId="2" applyFont="1" applyBorder="1" applyAlignment="1">
      <alignment horizontal="justify" vertical="top" wrapText="1"/>
    </xf>
    <xf numFmtId="0" fontId="22" fillId="3" borderId="3" xfId="2" applyFont="1" applyFill="1" applyBorder="1" applyAlignment="1">
      <alignment horizontal="justify" vertical="top" wrapText="1"/>
    </xf>
    <xf numFmtId="0" fontId="22" fillId="0" borderId="3" xfId="9" applyFont="1" applyBorder="1" applyAlignment="1">
      <alignment horizontal="left" vertical="top" wrapText="1"/>
    </xf>
    <xf numFmtId="0" fontId="22" fillId="3" borderId="3" xfId="9" applyFont="1" applyFill="1" applyBorder="1" applyAlignment="1">
      <alignment horizontal="left" vertical="top" wrapText="1"/>
    </xf>
    <xf numFmtId="166" fontId="17" fillId="0" borderId="3" xfId="9" applyNumberFormat="1" applyFont="1" applyBorder="1" applyAlignment="1">
      <alignment horizontal="right"/>
    </xf>
    <xf numFmtId="0" fontId="22" fillId="0" borderId="3" xfId="0" applyFont="1" applyBorder="1" applyAlignment="1">
      <alignment horizontal="center" vertical="top"/>
    </xf>
    <xf numFmtId="49" fontId="17" fillId="0" borderId="3" xfId="2" applyNumberFormat="1" applyFont="1" applyBorder="1" applyAlignment="1">
      <alignment vertical="top"/>
    </xf>
    <xf numFmtId="0" fontId="17" fillId="0" borderId="3" xfId="2" applyFont="1" applyBorder="1" applyAlignment="1">
      <alignment horizontal="center"/>
    </xf>
    <xf numFmtId="166" fontId="17" fillId="0" borderId="3" xfId="2" applyNumberFormat="1" applyFont="1" applyBorder="1" applyAlignment="1">
      <alignment horizontal="right"/>
    </xf>
    <xf numFmtId="164" fontId="17" fillId="0" borderId="3" xfId="2" applyNumberFormat="1" applyFont="1" applyBorder="1"/>
    <xf numFmtId="4" fontId="17" fillId="0" borderId="3" xfId="2" applyNumberFormat="1" applyFont="1" applyBorder="1"/>
    <xf numFmtId="0" fontId="55" fillId="0" borderId="0" xfId="0" applyFont="1" applyAlignment="1">
      <alignment horizontal="center"/>
    </xf>
    <xf numFmtId="0" fontId="57" fillId="0" borderId="0" xfId="0" applyFont="1" applyAlignment="1">
      <alignment vertical="top" wrapText="1"/>
    </xf>
    <xf numFmtId="0" fontId="0" fillId="0" borderId="3" xfId="0" applyBorder="1" applyAlignment="1">
      <alignment horizontal="center"/>
    </xf>
    <xf numFmtId="0" fontId="3" fillId="0" borderId="3" xfId="6" applyBorder="1" applyAlignment="1">
      <alignment horizontal="center"/>
    </xf>
    <xf numFmtId="164" fontId="0" fillId="2" borderId="3" xfId="0" applyNumberFormat="1" applyFill="1" applyBorder="1" applyProtection="1">
      <protection locked="0"/>
    </xf>
    <xf numFmtId="4" fontId="0" fillId="0" borderId="3" xfId="0" applyNumberFormat="1" applyBorder="1"/>
    <xf numFmtId="164" fontId="0" fillId="0" borderId="3" xfId="0" applyNumberFormat="1" applyBorder="1"/>
    <xf numFmtId="0" fontId="0" fillId="0" borderId="3" xfId="0" applyBorder="1" applyAlignment="1">
      <alignment horizontal="center" vertical="top"/>
    </xf>
    <xf numFmtId="0" fontId="35" fillId="0" borderId="27" xfId="20" applyFont="1" applyBorder="1" applyAlignment="1">
      <alignment horizontal="left" vertical="top" wrapText="1"/>
    </xf>
    <xf numFmtId="0" fontId="0" fillId="0" borderId="11" xfId="0" applyBorder="1" applyAlignment="1">
      <alignment horizontal="left" vertical="top" wrapText="1"/>
    </xf>
    <xf numFmtId="0" fontId="38" fillId="0" borderId="11" xfId="20" applyFont="1" applyBorder="1" applyAlignment="1">
      <alignment horizontal="left" vertical="top" wrapText="1" indent="1"/>
    </xf>
    <xf numFmtId="0" fontId="38" fillId="0" borderId="28" xfId="20" applyFont="1" applyBorder="1" applyAlignment="1">
      <alignment horizontal="left" vertical="top" wrapText="1" indent="1"/>
    </xf>
    <xf numFmtId="0" fontId="40" fillId="0" borderId="27" xfId="20" applyFont="1" applyBorder="1" applyAlignment="1">
      <alignment horizontal="center" vertical="top" wrapText="1"/>
    </xf>
    <xf numFmtId="0" fontId="41" fillId="0" borderId="11" xfId="0" applyFont="1" applyBorder="1" applyAlignment="1">
      <alignment horizontal="center" vertical="top" wrapText="1"/>
    </xf>
    <xf numFmtId="0" fontId="41" fillId="0" borderId="28" xfId="0" applyFont="1" applyBorder="1" applyAlignment="1">
      <alignment horizontal="center" vertical="top" wrapText="1"/>
    </xf>
    <xf numFmtId="0" fontId="36" fillId="0" borderId="17" xfId="20" applyFont="1" applyBorder="1" applyAlignment="1">
      <alignment horizontal="left" vertical="center" wrapText="1"/>
    </xf>
    <xf numFmtId="0" fontId="6" fillId="0" borderId="17" xfId="0" applyFont="1" applyBorder="1" applyAlignment="1">
      <alignment horizontal="left" vertical="center" wrapText="1"/>
    </xf>
    <xf numFmtId="0" fontId="36" fillId="0" borderId="17" xfId="20" applyFont="1" applyBorder="1" applyAlignment="1">
      <alignment vertical="center" wrapText="1"/>
    </xf>
    <xf numFmtId="0" fontId="6" fillId="0" borderId="18" xfId="0" applyFont="1" applyBorder="1" applyAlignment="1">
      <alignment vertical="center" wrapText="1"/>
    </xf>
    <xf numFmtId="0" fontId="36" fillId="0" borderId="2" xfId="20" applyFont="1" applyBorder="1" applyAlignment="1">
      <alignment horizontal="left" vertical="center" wrapText="1"/>
    </xf>
    <xf numFmtId="0" fontId="6" fillId="0" borderId="2" xfId="0" applyFont="1" applyBorder="1" applyAlignment="1">
      <alignment horizontal="left" vertical="center" wrapText="1"/>
    </xf>
    <xf numFmtId="0" fontId="36" fillId="0" borderId="2" xfId="20" applyFont="1" applyBorder="1" applyAlignment="1">
      <alignment vertical="center" wrapText="1"/>
    </xf>
    <xf numFmtId="0" fontId="6" fillId="0" borderId="20" xfId="0" applyFont="1" applyBorder="1" applyAlignment="1">
      <alignment vertical="center" wrapText="1"/>
    </xf>
    <xf numFmtId="0" fontId="35" fillId="0" borderId="22" xfId="20" applyFont="1" applyBorder="1" applyAlignment="1">
      <alignment horizontal="left" vertical="center" wrapText="1"/>
    </xf>
    <xf numFmtId="0" fontId="0" fillId="0" borderId="22" xfId="0" applyBorder="1" applyAlignment="1">
      <alignment vertical="center" wrapText="1"/>
    </xf>
    <xf numFmtId="0" fontId="35" fillId="0" borderId="22" xfId="20" applyFont="1" applyBorder="1" applyAlignment="1">
      <alignment vertical="center" wrapText="1"/>
    </xf>
    <xf numFmtId="0" fontId="0" fillId="0" borderId="23" xfId="0" applyBorder="1" applyAlignment="1">
      <alignment vertical="center" wrapText="1"/>
    </xf>
    <xf numFmtId="0" fontId="35" fillId="0" borderId="24" xfId="20" applyFont="1" applyBorder="1" applyAlignment="1">
      <alignment horizontal="left" vertical="center" wrapText="1"/>
    </xf>
    <xf numFmtId="0" fontId="37" fillId="0" borderId="25" xfId="0" applyFont="1" applyBorder="1" applyAlignment="1">
      <alignment horizontal="left" vertical="center" wrapText="1"/>
    </xf>
    <xf numFmtId="0" fontId="0" fillId="0" borderId="25" xfId="0" applyBorder="1" applyAlignment="1">
      <alignment vertical="center" wrapText="1"/>
    </xf>
    <xf numFmtId="0" fontId="0" fillId="0" borderId="26" xfId="0" applyBorder="1" applyAlignment="1">
      <alignment vertical="center" wrapText="1"/>
    </xf>
    <xf numFmtId="0" fontId="35" fillId="0" borderId="24" xfId="20" applyFont="1" applyBorder="1" applyAlignment="1">
      <alignment vertical="center" wrapText="1"/>
    </xf>
    <xf numFmtId="0" fontId="0" fillId="0" borderId="25" xfId="0" applyBorder="1" applyAlignment="1">
      <alignment horizontal="left" vertical="center" wrapText="1"/>
    </xf>
    <xf numFmtId="0" fontId="42" fillId="0" borderId="11" xfId="20" applyFont="1" applyBorder="1" applyAlignment="1">
      <alignment horizontal="left" vertical="top" wrapText="1" indent="1"/>
    </xf>
    <xf numFmtId="0" fontId="42" fillId="0" borderId="28" xfId="20" applyFont="1" applyBorder="1" applyAlignment="1">
      <alignment horizontal="left" vertical="top" wrapText="1" indent="1"/>
    </xf>
    <xf numFmtId="0" fontId="43" fillId="0" borderId="11" xfId="20" applyFont="1" applyBorder="1" applyAlignment="1">
      <alignment horizontal="left" vertical="top" wrapText="1" indent="1"/>
    </xf>
    <xf numFmtId="0" fontId="43" fillId="0" borderId="28" xfId="20" applyFont="1" applyBorder="1" applyAlignment="1">
      <alignment horizontal="left" vertical="top" wrapText="1" indent="1"/>
    </xf>
    <xf numFmtId="0" fontId="36" fillId="0" borderId="37" xfId="20" applyFont="1" applyBorder="1" applyAlignment="1">
      <alignment horizontal="left" vertical="center" wrapText="1"/>
    </xf>
    <xf numFmtId="0" fontId="6" fillId="0" borderId="38" xfId="0" applyFont="1" applyBorder="1" applyAlignment="1">
      <alignment wrapText="1"/>
    </xf>
    <xf numFmtId="0" fontId="6" fillId="0" borderId="39" xfId="0" applyFont="1" applyBorder="1" applyAlignment="1">
      <alignment wrapText="1"/>
    </xf>
    <xf numFmtId="0" fontId="46" fillId="0" borderId="9" xfId="20" quotePrefix="1" applyFont="1" applyBorder="1" applyAlignment="1">
      <alignment vertical="center" wrapText="1"/>
    </xf>
    <xf numFmtId="0" fontId="0" fillId="0" borderId="10" xfId="0" applyBorder="1" applyAlignment="1">
      <alignment vertical="center" wrapText="1"/>
    </xf>
    <xf numFmtId="49" fontId="40" fillId="0" borderId="9" xfId="20" quotePrefix="1" applyNumberFormat="1" applyFont="1" applyBorder="1" applyAlignment="1">
      <alignment horizontal="right" wrapText="1"/>
    </xf>
    <xf numFmtId="49" fontId="41" fillId="0" borderId="10" xfId="0" applyNumberFormat="1" applyFont="1" applyBorder="1" applyAlignment="1">
      <alignment horizontal="right" wrapText="1"/>
    </xf>
    <xf numFmtId="0" fontId="47" fillId="0" borderId="9" xfId="2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35" fillId="0" borderId="30" xfId="20" applyFont="1" applyBorder="1" applyAlignment="1">
      <alignment horizontal="left" vertical="center" wrapText="1"/>
    </xf>
    <xf numFmtId="0" fontId="0" fillId="0" borderId="12" xfId="0" applyBorder="1" applyAlignment="1">
      <alignment horizontal="left" vertical="center" wrapText="1"/>
    </xf>
    <xf numFmtId="0" fontId="0" fillId="0" borderId="31" xfId="0" applyBorder="1" applyAlignment="1">
      <alignment horizontal="left" vertical="center" wrapText="1"/>
    </xf>
    <xf numFmtId="0" fontId="35" fillId="0" borderId="24" xfId="20" applyFont="1" applyBorder="1" applyAlignment="1">
      <alignment vertical="top" wrapText="1"/>
    </xf>
    <xf numFmtId="0" fontId="0" fillId="0" borderId="25" xfId="0"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36" fillId="0" borderId="13" xfId="20" applyFont="1" applyBorder="1" applyAlignment="1">
      <alignment horizontal="left" vertical="top" wrapText="1"/>
    </xf>
    <xf numFmtId="0" fontId="6" fillId="0" borderId="4" xfId="0" applyFont="1" applyBorder="1" applyAlignment="1">
      <alignment vertical="top" wrapText="1"/>
    </xf>
    <xf numFmtId="0" fontId="6" fillId="0" borderId="33" xfId="0" applyFont="1" applyBorder="1" applyAlignment="1">
      <alignment vertical="top" wrapText="1"/>
    </xf>
    <xf numFmtId="0" fontId="40" fillId="0" borderId="34" xfId="20" applyFont="1" applyBorder="1" applyAlignment="1">
      <alignment horizontal="center" vertical="top" wrapText="1"/>
    </xf>
    <xf numFmtId="0" fontId="41" fillId="0" borderId="0" xfId="0" applyFont="1" applyAlignment="1">
      <alignment horizontal="center" vertical="top" wrapText="1"/>
    </xf>
    <xf numFmtId="0" fontId="41" fillId="0" borderId="35" xfId="0" applyFont="1" applyBorder="1" applyAlignment="1">
      <alignment horizontal="center" vertical="top" wrapText="1"/>
    </xf>
    <xf numFmtId="0" fontId="41" fillId="0" borderId="27" xfId="0" applyFont="1" applyBorder="1" applyAlignment="1">
      <alignment horizontal="center" vertical="top" wrapText="1"/>
    </xf>
    <xf numFmtId="0" fontId="36" fillId="0" borderId="13" xfId="20" applyFont="1" applyBorder="1" applyAlignment="1">
      <alignment horizontal="left" vertical="center" wrapText="1"/>
    </xf>
    <xf numFmtId="0" fontId="6" fillId="0" borderId="4" xfId="0" applyFont="1" applyBorder="1" applyAlignment="1">
      <alignment wrapText="1"/>
    </xf>
    <xf numFmtId="0" fontId="6" fillId="0" borderId="33" xfId="0" applyFont="1" applyBorder="1" applyAlignment="1">
      <alignment wrapText="1"/>
    </xf>
    <xf numFmtId="0" fontId="44" fillId="0" borderId="9" xfId="20" applyFont="1" applyBorder="1" applyAlignment="1">
      <alignment vertical="center"/>
    </xf>
    <xf numFmtId="0" fontId="45" fillId="0" borderId="10" xfId="0" applyFont="1" applyBorder="1" applyAlignment="1">
      <alignment vertical="center"/>
    </xf>
  </cellXfs>
  <cellStyles count="30">
    <cellStyle name="Hiperpovezava" xfId="15" builtinId="8"/>
    <cellStyle name="Navadno" xfId="0" builtinId="0"/>
    <cellStyle name="Navadno 12 3" xfId="24" xr:uid="{455B192B-5818-49AF-B0F7-C9AA0ADC4561}"/>
    <cellStyle name="Navadno 15 2" xfId="26" xr:uid="{8B7161BB-EFAD-4175-B1E1-7D1D56AC70BF}"/>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5" xr:uid="{739F3331-4FF2-429F-9211-831B04D2CA60}"/>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KANALIZACIJA" xfId="28" xr:uid="{C97F2039-5D84-4ABF-B59E-64314796357E}"/>
    <cellStyle name="Navadno_PLATO" xfId="27" xr:uid="{77D6A2A8-85B1-4A50-935C-0F303163D8C0}"/>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ELJPOD.100-100-110" xfId="29" xr:uid="{BFE9634D-552B-4A6D-BD99-747E5F2560B5}"/>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11A60378-EA62-4E1D-9F7B-C66F7F71D0D2}"/>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008D8ECF-D0A2-4028-B898-5FE768C4C0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88B62FE0-34A6-4916-9A2F-C662E9BC6F33}"/>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46745EEE-DBD0-94AE-446E-6DC81F595C16}"/>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98CD9CE-2E72-DCE5-87B0-D71ECC4F9F28}"/>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FE1BA86D-5134-BA2D-011E-27BC8253949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048BD0C-0503-5006-B54D-54D2027A40C3}"/>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42E54FE4-3C0B-3168-471B-6C972C4E8088}"/>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twoCellAnchor editAs="oneCell">
    <xdr:from>
      <xdr:col>1</xdr:col>
      <xdr:colOff>330200</xdr:colOff>
      <xdr:row>10</xdr:row>
      <xdr:rowOff>6350</xdr:rowOff>
    </xdr:from>
    <xdr:to>
      <xdr:col>2</xdr:col>
      <xdr:colOff>493869</xdr:colOff>
      <xdr:row>10</xdr:row>
      <xdr:rowOff>322283</xdr:rowOff>
    </xdr:to>
    <xdr:pic>
      <xdr:nvPicPr>
        <xdr:cNvPr id="11" name="Slika 10" descr="Slika, ki vsebuje besede besedilo, jedilni pribor, sličica, krožnik&#10;&#10;Opis je samodejno ustvarjen">
          <a:extLst>
            <a:ext uri="{FF2B5EF4-FFF2-40B4-BE49-F238E27FC236}">
              <a16:creationId xmlns:a16="http://schemas.microsoft.com/office/drawing/2014/main" id="{A3A88DCF-DFFD-444B-8350-2C82F81F18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0200" y="6889750"/>
          <a:ext cx="717706" cy="33022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7A75D3-1927-4754-AACB-BFCBB0255BB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88FEDAC-EFF3-4341-9AEC-463B596B682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B844E27-BED1-4BBA-A338-3E142B8EADE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31A3C23F-22C7-4030-BBD0-351280C3A214}"/>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DA13159-8587-4EB2-92CA-636358414625}"/>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BF6F2416-6F31-406B-9634-E2B1475CFC39}"/>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F26E27C-463C-48D8-9E5F-11C17238483E}"/>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270991A-43F0-4CC4-B8B0-ED1FCD423D37}"/>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AC37025-F8F4-4250-ADD9-06BDB747F518}"/>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F3547A90-225C-4C61-B857-994D6E292376}"/>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55CD49AA-F948-4455-B2BE-428C7C0D0BAB}"/>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3A63032B-C9D4-4457-9D5C-51FABF3E21A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EC00A0FA-8546-4392-A29F-D5E36C8A25D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B51C479-B18D-4387-A99B-7C7132FFE798}">
  <we:reference id="wa200009404" version="1.0.0.8" store="sl-SI" storeType="OMEX"/>
  <we:alternateReferences>
    <we:reference id="wa200009404" version="1.0.0.8" store="wa200009404" storeType="OMEX"/>
  </we:alternateReferences>
  <we:properties>
    <we:property name="claude.fileId" value="&quot;51060ef7-676f-4cd8-ab86-cfee55e766b6&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7C79-6CD8-4BBE-A627-FA64ABC1DD16}">
  <sheetPr codeName="List1">
    <pageSetUpPr fitToPage="1"/>
  </sheetPr>
  <dimension ref="A1:K27"/>
  <sheetViews>
    <sheetView tabSelected="1" view="pageBreakPreview" zoomScaleNormal="115" zoomScaleSheetLayoutView="100" workbookViewId="0">
      <selection activeCell="G13" sqref="G13:K14"/>
    </sheetView>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336" t="s">
        <v>962</v>
      </c>
    </row>
    <row r="2" spans="1:11" ht="16.05" customHeight="1" x14ac:dyDescent="0.35">
      <c r="B2" s="9"/>
      <c r="C2" s="350"/>
      <c r="D2" s="351"/>
      <c r="E2" s="351"/>
      <c r="F2" s="351"/>
      <c r="G2" s="351"/>
      <c r="H2" s="351"/>
      <c r="I2" s="10"/>
      <c r="J2" s="352"/>
      <c r="K2" s="353"/>
    </row>
    <row r="3" spans="1:11" ht="16.05" customHeight="1" x14ac:dyDescent="0.35">
      <c r="B3" s="11"/>
      <c r="C3" s="354"/>
      <c r="D3" s="355"/>
      <c r="E3" s="355"/>
      <c r="F3" s="355"/>
      <c r="G3" s="355"/>
      <c r="H3" s="355"/>
      <c r="I3" s="12"/>
      <c r="J3" s="356"/>
      <c r="K3" s="357"/>
    </row>
    <row r="4" spans="1:11" ht="16.05" customHeight="1" x14ac:dyDescent="0.35">
      <c r="B4" s="11" t="s">
        <v>64</v>
      </c>
      <c r="C4" s="354" t="s">
        <v>64</v>
      </c>
      <c r="D4" s="355"/>
      <c r="E4" s="355"/>
      <c r="F4" s="355"/>
      <c r="G4" s="355"/>
      <c r="H4" s="355"/>
      <c r="I4" s="13" t="s">
        <v>64</v>
      </c>
      <c r="J4" s="356"/>
      <c r="K4" s="357"/>
    </row>
    <row r="5" spans="1:11" ht="16.05" customHeight="1" thickBot="1" x14ac:dyDescent="0.4">
      <c r="B5" s="14" t="s">
        <v>926</v>
      </c>
      <c r="C5" s="358" t="s">
        <v>927</v>
      </c>
      <c r="D5" s="359"/>
      <c r="E5" s="359"/>
      <c r="F5" s="359"/>
      <c r="G5" s="359"/>
      <c r="H5" s="359"/>
      <c r="I5" s="15" t="s">
        <v>928</v>
      </c>
      <c r="J5" s="360" t="s">
        <v>929</v>
      </c>
      <c r="K5" s="361"/>
    </row>
    <row r="6" spans="1:11" ht="10.25" customHeight="1" x14ac:dyDescent="0.35">
      <c r="B6" s="362" t="s">
        <v>966</v>
      </c>
      <c r="C6" s="363"/>
      <c r="D6" s="364"/>
      <c r="E6" s="364"/>
      <c r="F6" s="365"/>
      <c r="G6" s="366" t="s">
        <v>967</v>
      </c>
      <c r="H6" s="364"/>
      <c r="I6" s="364"/>
      <c r="J6" s="364"/>
      <c r="K6" s="365"/>
    </row>
    <row r="7" spans="1:11" ht="34.049999999999997" customHeight="1" thickBot="1" x14ac:dyDescent="0.4">
      <c r="B7" s="343"/>
      <c r="C7" s="344"/>
      <c r="D7" s="345" t="s">
        <v>65</v>
      </c>
      <c r="E7" s="345"/>
      <c r="F7" s="346"/>
      <c r="G7" s="347" t="s">
        <v>947</v>
      </c>
      <c r="H7" s="348"/>
      <c r="I7" s="348"/>
      <c r="J7" s="348"/>
      <c r="K7" s="349"/>
    </row>
    <row r="8" spans="1:11" ht="10.25" customHeight="1" x14ac:dyDescent="0.35">
      <c r="B8" s="362" t="s">
        <v>930</v>
      </c>
      <c r="C8" s="367"/>
      <c r="D8" s="364"/>
      <c r="E8" s="364"/>
      <c r="F8" s="365"/>
      <c r="G8" s="366" t="s">
        <v>931</v>
      </c>
      <c r="H8" s="364"/>
      <c r="I8" s="364"/>
      <c r="J8" s="364"/>
      <c r="K8" s="365"/>
    </row>
    <row r="9" spans="1:11" ht="34.049999999999997" customHeight="1" thickBot="1" x14ac:dyDescent="0.4">
      <c r="B9" s="343"/>
      <c r="C9" s="344"/>
      <c r="D9" s="368" t="s">
        <v>66</v>
      </c>
      <c r="E9" s="368"/>
      <c r="F9" s="369"/>
      <c r="G9" s="347" t="s">
        <v>961</v>
      </c>
      <c r="H9" s="348"/>
      <c r="I9" s="348"/>
      <c r="J9" s="348"/>
      <c r="K9" s="349"/>
    </row>
    <row r="10" spans="1:11" ht="10.25" customHeight="1" x14ac:dyDescent="0.35">
      <c r="B10" s="362" t="s">
        <v>930</v>
      </c>
      <c r="C10" s="367"/>
      <c r="D10" s="364"/>
      <c r="E10" s="364"/>
      <c r="F10" s="365"/>
      <c r="G10" s="366" t="s">
        <v>932</v>
      </c>
      <c r="H10" s="364"/>
      <c r="I10" s="364"/>
      <c r="J10" s="364"/>
      <c r="K10" s="365"/>
    </row>
    <row r="11" spans="1:11" ht="34.049999999999997" customHeight="1" thickBot="1" x14ac:dyDescent="0.4">
      <c r="B11" s="343"/>
      <c r="C11" s="344"/>
      <c r="D11" s="370" t="s">
        <v>129</v>
      </c>
      <c r="E11" s="370"/>
      <c r="F11" s="371"/>
      <c r="G11" s="347" t="s">
        <v>965</v>
      </c>
      <c r="H11" s="348"/>
      <c r="I11" s="348"/>
      <c r="J11" s="348"/>
      <c r="K11" s="349"/>
    </row>
    <row r="12" spans="1:11" ht="14.1" customHeight="1" x14ac:dyDescent="0.35">
      <c r="B12" s="16"/>
      <c r="C12" s="382" t="s">
        <v>933</v>
      </c>
      <c r="D12" s="383"/>
      <c r="E12" s="384"/>
      <c r="F12" s="17" t="s">
        <v>944</v>
      </c>
      <c r="G12" s="385" t="s">
        <v>934</v>
      </c>
      <c r="H12" s="386"/>
      <c r="I12" s="387"/>
      <c r="J12" s="387"/>
      <c r="K12" s="388"/>
    </row>
    <row r="13" spans="1:11" ht="24" customHeight="1" x14ac:dyDescent="0.35">
      <c r="B13" s="18" t="s">
        <v>935</v>
      </c>
      <c r="C13" s="389" t="s">
        <v>67</v>
      </c>
      <c r="D13" s="390"/>
      <c r="E13" s="391"/>
      <c r="F13" s="19" t="s">
        <v>68</v>
      </c>
      <c r="G13" s="392" t="s">
        <v>958</v>
      </c>
      <c r="H13" s="393"/>
      <c r="I13" s="393"/>
      <c r="J13" s="393"/>
      <c r="K13" s="394"/>
    </row>
    <row r="14" spans="1:11" ht="24" customHeight="1" thickBot="1" x14ac:dyDescent="0.35">
      <c r="B14" s="20" t="s">
        <v>936</v>
      </c>
      <c r="C14" s="396" t="s">
        <v>161</v>
      </c>
      <c r="D14" s="397"/>
      <c r="E14" s="398"/>
      <c r="F14" s="19" t="s">
        <v>130</v>
      </c>
      <c r="G14" s="395"/>
      <c r="H14" s="348"/>
      <c r="I14" s="348"/>
      <c r="J14" s="348"/>
      <c r="K14" s="349"/>
    </row>
    <row r="15" spans="1:11" ht="24" customHeight="1" thickBot="1" x14ac:dyDescent="0.35">
      <c r="B15" s="20" t="s">
        <v>936</v>
      </c>
      <c r="C15" s="396" t="s">
        <v>132</v>
      </c>
      <c r="D15" s="397"/>
      <c r="E15" s="398"/>
      <c r="F15" s="19" t="s">
        <v>131</v>
      </c>
      <c r="G15" s="21" t="s">
        <v>937</v>
      </c>
      <c r="H15" s="399" t="s">
        <v>69</v>
      </c>
      <c r="I15" s="400"/>
      <c r="J15" s="22" t="s">
        <v>945</v>
      </c>
      <c r="K15" s="23" t="s">
        <v>463</v>
      </c>
    </row>
    <row r="16" spans="1:11" ht="24" customHeight="1" thickBot="1" x14ac:dyDescent="0.35">
      <c r="B16" s="14" t="s">
        <v>938</v>
      </c>
      <c r="C16" s="372" t="s">
        <v>128</v>
      </c>
      <c r="D16" s="373"/>
      <c r="E16" s="374"/>
      <c r="F16" s="24" t="s">
        <v>133</v>
      </c>
      <c r="G16" s="21" t="s">
        <v>939</v>
      </c>
      <c r="H16" s="375" t="s">
        <v>70</v>
      </c>
      <c r="I16" s="376"/>
      <c r="J16" s="22" t="s">
        <v>940</v>
      </c>
      <c r="K16" s="25" t="s">
        <v>125</v>
      </c>
    </row>
    <row r="17" spans="2:11" ht="24" customHeight="1" thickBot="1" x14ac:dyDescent="0.5">
      <c r="B17" s="26" t="s">
        <v>941</v>
      </c>
      <c r="C17" s="377" t="s">
        <v>963</v>
      </c>
      <c r="D17" s="378"/>
      <c r="E17" s="27" t="s">
        <v>942</v>
      </c>
      <c r="F17" s="28" t="s">
        <v>64</v>
      </c>
      <c r="G17" s="21" t="s">
        <v>943</v>
      </c>
      <c r="H17" s="379" t="s">
        <v>964</v>
      </c>
      <c r="I17" s="380"/>
      <c r="J17" s="380"/>
      <c r="K17" s="381"/>
    </row>
    <row r="18" spans="2:11" s="30" customFormat="1" x14ac:dyDescent="0.35">
      <c r="B18" s="29"/>
      <c r="C18" s="29"/>
    </row>
    <row r="19" spans="2:11" s="30" customFormat="1" x14ac:dyDescent="0.35">
      <c r="B19" s="29"/>
      <c r="C19" s="29"/>
    </row>
    <row r="20" spans="2:11" s="30" customFormat="1" x14ac:dyDescent="0.35">
      <c r="B20" s="29"/>
      <c r="C20" s="29"/>
    </row>
    <row r="21" spans="2:11" x14ac:dyDescent="0.35">
      <c r="D21" s="31"/>
    </row>
    <row r="26" spans="2:11" x14ac:dyDescent="0.35">
      <c r="D26" s="32"/>
      <c r="E26" s="33"/>
    </row>
    <row r="27" spans="2:11" x14ac:dyDescent="0.35">
      <c r="D27" s="34"/>
      <c r="E27" s="35"/>
    </row>
  </sheetData>
  <sheetProtection algorithmName="SHA-512" hashValue="cCJBIgK+kdNBM57zUf47Pql2iAvdI1PFj7nKYO70IewFTxjge05nu+/lYTW3ENY/1NLkSDYj7IOYy45SZab2TQ==" saltValue="KRCAr/Icd6JOz0GnUeGH1Q=="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30"/>
  <sheetViews>
    <sheetView view="pageBreakPreview" zoomScaleNormal="100" zoomScaleSheetLayoutView="100" workbookViewId="0"/>
  </sheetViews>
  <sheetFormatPr defaultColWidth="9.1328125" defaultRowHeight="12.75" x14ac:dyDescent="0.35"/>
  <cols>
    <col min="1" max="1" width="20.73046875" style="42" customWidth="1"/>
    <col min="2" max="3" width="62.73046875" style="44" customWidth="1"/>
    <col min="4" max="4" width="8.59765625" style="44" customWidth="1"/>
    <col min="5" max="16384" width="9.1328125" style="39"/>
  </cols>
  <sheetData>
    <row r="1" spans="1:4" ht="13.15" x14ac:dyDescent="0.35">
      <c r="A1" s="36" t="s">
        <v>5</v>
      </c>
      <c r="B1" s="37" t="s">
        <v>6</v>
      </c>
      <c r="C1" s="37" t="s">
        <v>914</v>
      </c>
      <c r="D1" s="38"/>
    </row>
    <row r="2" spans="1:4" x14ac:dyDescent="0.35">
      <c r="A2" s="36"/>
      <c r="B2" s="40"/>
      <c r="C2" s="40"/>
      <c r="D2" s="41"/>
    </row>
    <row r="3" spans="1:4" ht="13.15" x14ac:dyDescent="0.35">
      <c r="A3" s="36" t="s">
        <v>8</v>
      </c>
      <c r="B3" s="37" t="s">
        <v>126</v>
      </c>
      <c r="C3" s="37" t="s">
        <v>916</v>
      </c>
      <c r="D3" s="38"/>
    </row>
    <row r="4" spans="1:4" ht="13.15" x14ac:dyDescent="0.35">
      <c r="A4" s="36" t="s">
        <v>7</v>
      </c>
      <c r="B4" s="37" t="s">
        <v>167</v>
      </c>
      <c r="C4" s="37" t="s">
        <v>915</v>
      </c>
      <c r="D4" s="38"/>
    </row>
    <row r="5" spans="1:4" x14ac:dyDescent="0.35">
      <c r="B5" s="43"/>
      <c r="C5" s="43"/>
    </row>
    <row r="6" spans="1:4" s="45" customFormat="1" x14ac:dyDescent="0.35">
      <c r="A6" s="42"/>
      <c r="B6" s="43"/>
      <c r="C6" s="43"/>
      <c r="D6" s="44"/>
    </row>
    <row r="7" spans="1:4" s="45" customFormat="1" x14ac:dyDescent="0.35">
      <c r="A7" s="46" t="s">
        <v>38</v>
      </c>
      <c r="C7" s="43"/>
      <c r="D7" s="44"/>
    </row>
    <row r="8" spans="1:4" s="45" customFormat="1" x14ac:dyDescent="0.35">
      <c r="A8" s="42"/>
      <c r="B8" s="43"/>
      <c r="C8" s="43"/>
      <c r="D8" s="44"/>
    </row>
    <row r="9" spans="1:4" s="45" customFormat="1" x14ac:dyDescent="0.35">
      <c r="A9" s="47" t="s">
        <v>37</v>
      </c>
      <c r="B9" s="47" t="s">
        <v>35</v>
      </c>
      <c r="C9" s="47" t="s">
        <v>36</v>
      </c>
      <c r="D9" s="44"/>
    </row>
    <row r="10" spans="1:4" s="45" customFormat="1" x14ac:dyDescent="0.35">
      <c r="A10" s="48" t="s">
        <v>130</v>
      </c>
      <c r="B10" s="48" t="s">
        <v>161</v>
      </c>
      <c r="C10" s="48" t="s">
        <v>168</v>
      </c>
      <c r="D10" s="49"/>
    </row>
    <row r="11" spans="1:4" s="45" customFormat="1" x14ac:dyDescent="0.35">
      <c r="A11" s="48" t="s">
        <v>131</v>
      </c>
      <c r="B11" s="48" t="s">
        <v>132</v>
      </c>
      <c r="C11" s="48" t="s">
        <v>168</v>
      </c>
      <c r="D11" s="50"/>
    </row>
    <row r="12" spans="1:4" s="45" customFormat="1" x14ac:dyDescent="0.35">
      <c r="A12" s="48" t="s">
        <v>133</v>
      </c>
      <c r="B12" s="48" t="s">
        <v>128</v>
      </c>
      <c r="C12" s="48" t="s">
        <v>168</v>
      </c>
      <c r="D12" s="50"/>
    </row>
    <row r="13" spans="1:4" s="45" customFormat="1" x14ac:dyDescent="0.35">
      <c r="A13" s="48" t="s">
        <v>925</v>
      </c>
      <c r="B13" s="48" t="s">
        <v>169</v>
      </c>
      <c r="C13" s="48" t="s">
        <v>170</v>
      </c>
      <c r="D13" s="50"/>
    </row>
    <row r="14" spans="1:4" s="45" customFormat="1" x14ac:dyDescent="0.35">
      <c r="A14" s="42"/>
      <c r="B14" s="51"/>
      <c r="C14" s="51"/>
      <c r="D14" s="44"/>
    </row>
    <row r="15" spans="1:4" s="45" customFormat="1" x14ac:dyDescent="0.35">
      <c r="A15" s="46" t="s">
        <v>39</v>
      </c>
      <c r="B15" s="51"/>
      <c r="C15" s="51"/>
      <c r="D15" s="44"/>
    </row>
    <row r="16" spans="1:4" s="45" customFormat="1" x14ac:dyDescent="0.35">
      <c r="A16" s="42"/>
      <c r="B16" s="51"/>
      <c r="C16" s="51"/>
      <c r="D16" s="44"/>
    </row>
    <row r="17" spans="1:4" s="45" customFormat="1" x14ac:dyDescent="0.35">
      <c r="A17" s="48" t="s">
        <v>64</v>
      </c>
      <c r="B17" s="48" t="s">
        <v>171</v>
      </c>
      <c r="C17" s="48" t="s">
        <v>172</v>
      </c>
      <c r="D17" s="50"/>
    </row>
    <row r="18" spans="1:4" x14ac:dyDescent="0.35">
      <c r="B18" s="43"/>
      <c r="C18" s="43"/>
    </row>
    <row r="19" spans="1:4" s="45" customFormat="1" x14ac:dyDescent="0.35">
      <c r="A19" s="42"/>
      <c r="B19" s="43"/>
      <c r="C19" s="43"/>
      <c r="D19" s="44"/>
    </row>
    <row r="20" spans="1:4" s="45" customFormat="1" x14ac:dyDescent="0.35">
      <c r="A20" s="46" t="s">
        <v>917</v>
      </c>
      <c r="C20" s="43"/>
      <c r="D20" s="44"/>
    </row>
    <row r="21" spans="1:4" s="45" customFormat="1" x14ac:dyDescent="0.35">
      <c r="A21" s="42"/>
      <c r="B21" s="43"/>
      <c r="C21" s="43"/>
      <c r="D21" s="44"/>
    </row>
    <row r="22" spans="1:4" s="45" customFormat="1" x14ac:dyDescent="0.35">
      <c r="A22" s="47" t="s">
        <v>918</v>
      </c>
      <c r="B22" s="47" t="s">
        <v>919</v>
      </c>
      <c r="C22" s="47" t="s">
        <v>920</v>
      </c>
      <c r="D22" s="44"/>
    </row>
    <row r="23" spans="1:4" s="45" customFormat="1" x14ac:dyDescent="0.35">
      <c r="A23" s="48" t="s">
        <v>130</v>
      </c>
      <c r="B23" s="48" t="s">
        <v>161</v>
      </c>
      <c r="C23" s="48" t="s">
        <v>922</v>
      </c>
      <c r="D23" s="49"/>
    </row>
    <row r="24" spans="1:4" s="45" customFormat="1" x14ac:dyDescent="0.35">
      <c r="A24" s="48" t="s">
        <v>131</v>
      </c>
      <c r="B24" s="48" t="s">
        <v>132</v>
      </c>
      <c r="C24" s="48" t="s">
        <v>922</v>
      </c>
      <c r="D24" s="50"/>
    </row>
    <row r="25" spans="1:4" s="45" customFormat="1" x14ac:dyDescent="0.35">
      <c r="A25" s="48" t="s">
        <v>133</v>
      </c>
      <c r="B25" s="48" t="s">
        <v>128</v>
      </c>
      <c r="C25" s="48" t="s">
        <v>922</v>
      </c>
      <c r="D25" s="50"/>
    </row>
    <row r="26" spans="1:4" s="45" customFormat="1" x14ac:dyDescent="0.35">
      <c r="A26" s="48" t="s">
        <v>925</v>
      </c>
      <c r="B26" s="48" t="s">
        <v>169</v>
      </c>
      <c r="C26" s="48" t="s">
        <v>923</v>
      </c>
      <c r="D26" s="50"/>
    </row>
    <row r="27" spans="1:4" s="45" customFormat="1" x14ac:dyDescent="0.35">
      <c r="A27" s="42"/>
      <c r="B27" s="51"/>
      <c r="C27" s="51"/>
      <c r="D27" s="44"/>
    </row>
    <row r="28" spans="1:4" s="45" customFormat="1" x14ac:dyDescent="0.35">
      <c r="A28" s="46" t="s">
        <v>921</v>
      </c>
      <c r="B28" s="51"/>
      <c r="C28" s="51"/>
      <c r="D28" s="44"/>
    </row>
    <row r="29" spans="1:4" s="45" customFormat="1" x14ac:dyDescent="0.35">
      <c r="A29" s="42"/>
      <c r="B29" s="51"/>
      <c r="C29" s="51"/>
      <c r="D29" s="44"/>
    </row>
    <row r="30" spans="1:4" s="45" customFormat="1" x14ac:dyDescent="0.35">
      <c r="A30" s="48" t="s">
        <v>64</v>
      </c>
      <c r="B30" s="48" t="s">
        <v>171</v>
      </c>
      <c r="C30" s="48" t="s">
        <v>924</v>
      </c>
      <c r="D30" s="50"/>
    </row>
  </sheetData>
  <sheetProtection algorithmName="SHA-512" hashValue="00EMxwRiXYQyxnoCWRhgbIJ573HRWMC3d6ZKvHchTOZwWI/YTQHVEoJtKCPD+d5VW792vGmnaSjgh0Bn80CeEw==" saltValue="OlVYjGYLKclYFTuOVQAVV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topLeftCell="A16"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5" customWidth="1"/>
    <col min="5" max="16384" width="9.1328125" style="55"/>
  </cols>
  <sheetData>
    <row r="1" spans="1:6" customFormat="1" x14ac:dyDescent="0.35">
      <c r="A1" s="36" t="s">
        <v>5</v>
      </c>
      <c r="B1" s="37" t="str">
        <f>'0_Osebe'!$B$1</f>
        <v>UNIVERZA V LJUBLJANI</v>
      </c>
      <c r="C1" s="37" t="str">
        <f>'0_Osebe'!$C$1</f>
        <v>UNIVERSITY IN LJUBLJANA</v>
      </c>
      <c r="D1" s="52"/>
      <c r="F1" s="37"/>
    </row>
    <row r="2" spans="1:6" customFormat="1" x14ac:dyDescent="0.35">
      <c r="A2" s="36"/>
      <c r="B2" s="40"/>
      <c r="C2" s="40"/>
      <c r="D2" s="52"/>
      <c r="F2" s="40"/>
    </row>
    <row r="3" spans="1:6" customFormat="1" x14ac:dyDescent="0.35">
      <c r="A3" s="36" t="s">
        <v>8</v>
      </c>
      <c r="B3" s="37" t="str">
        <f>'0_Osebe'!$B$3</f>
        <v>Fakulteta za strojništvo</v>
      </c>
      <c r="C3" s="37" t="str">
        <f>'0_Osebe'!$C$3</f>
        <v>Faculty of Mechanical Engineering</v>
      </c>
      <c r="D3" s="52"/>
      <c r="F3" s="37"/>
    </row>
    <row r="4" spans="1:6" customFormat="1" x14ac:dyDescent="0.35">
      <c r="A4" s="36" t="s">
        <v>7</v>
      </c>
      <c r="B4" s="37" t="str">
        <f>'0_Osebe'!$B$4</f>
        <v>ZAKLONIŠČE</v>
      </c>
      <c r="C4" s="37" t="str">
        <f>'0_Osebe'!$C$4</f>
        <v>SHELTER</v>
      </c>
      <c r="D4" s="52"/>
      <c r="F4" s="37"/>
    </row>
    <row r="5" spans="1:6" customFormat="1" x14ac:dyDescent="0.35">
      <c r="A5" s="36"/>
      <c r="B5" s="37"/>
      <c r="C5" s="37"/>
      <c r="D5" s="52"/>
    </row>
    <row r="6" spans="1:6" customFormat="1" x14ac:dyDescent="0.35">
      <c r="A6" s="36"/>
      <c r="B6" s="37"/>
      <c r="C6" s="37"/>
      <c r="D6" s="52"/>
    </row>
    <row r="7" spans="1:6" ht="11.65" x14ac:dyDescent="0.35">
      <c r="A7" s="53" t="s">
        <v>40</v>
      </c>
      <c r="B7" s="54" t="s">
        <v>94</v>
      </c>
      <c r="C7" s="54" t="s">
        <v>850</v>
      </c>
    </row>
    <row r="8" spans="1:6" ht="44.95" customHeight="1" x14ac:dyDescent="0.35">
      <c r="A8" s="53"/>
      <c r="B8" s="54" t="s">
        <v>74</v>
      </c>
      <c r="C8" s="54" t="s">
        <v>851</v>
      </c>
    </row>
    <row r="9" spans="1:6" ht="79.8" customHeight="1" x14ac:dyDescent="0.35">
      <c r="A9" s="56" t="s">
        <v>41</v>
      </c>
      <c r="B9" s="57" t="s">
        <v>95</v>
      </c>
      <c r="C9" s="57" t="s">
        <v>852</v>
      </c>
    </row>
    <row r="10" spans="1:6" ht="44.95" customHeight="1" x14ac:dyDescent="0.35">
      <c r="A10" s="56" t="s">
        <v>42</v>
      </c>
      <c r="B10" s="58" t="s">
        <v>96</v>
      </c>
      <c r="C10" s="58" t="s">
        <v>853</v>
      </c>
    </row>
    <row r="11" spans="1:6" ht="21.7" customHeight="1" x14ac:dyDescent="0.35">
      <c r="A11" s="56" t="s">
        <v>43</v>
      </c>
      <c r="B11" s="58" t="s">
        <v>97</v>
      </c>
      <c r="C11" s="58" t="s">
        <v>854</v>
      </c>
    </row>
    <row r="12" spans="1:6" ht="33.299999999999997" customHeight="1" x14ac:dyDescent="0.35">
      <c r="A12" s="56" t="s">
        <v>44</v>
      </c>
      <c r="B12" s="58" t="s">
        <v>98</v>
      </c>
      <c r="C12" s="58" t="s">
        <v>855</v>
      </c>
    </row>
    <row r="13" spans="1:6" ht="103.05" customHeight="1" x14ac:dyDescent="0.35">
      <c r="A13" s="56" t="s">
        <v>45</v>
      </c>
      <c r="B13" s="59" t="s">
        <v>99</v>
      </c>
      <c r="C13" s="59" t="s">
        <v>856</v>
      </c>
    </row>
    <row r="14" spans="1:6" ht="56.55" customHeight="1" x14ac:dyDescent="0.35">
      <c r="A14" s="56" t="s">
        <v>46</v>
      </c>
      <c r="B14" s="59" t="s">
        <v>100</v>
      </c>
      <c r="C14" s="59" t="s">
        <v>857</v>
      </c>
    </row>
    <row r="15" spans="1:6" ht="79.8" customHeight="1" x14ac:dyDescent="0.35">
      <c r="A15" s="56" t="s">
        <v>47</v>
      </c>
      <c r="B15" s="59" t="s">
        <v>101</v>
      </c>
      <c r="C15" s="59" t="s">
        <v>858</v>
      </c>
    </row>
    <row r="16" spans="1:6" ht="68.2" customHeight="1" x14ac:dyDescent="0.35">
      <c r="A16" s="56" t="s">
        <v>48</v>
      </c>
      <c r="B16" s="60" t="s">
        <v>102</v>
      </c>
      <c r="C16" s="60" t="s">
        <v>859</v>
      </c>
    </row>
    <row r="17" spans="1:4" ht="56.55" customHeight="1" x14ac:dyDescent="0.35">
      <c r="A17" s="56" t="s">
        <v>49</v>
      </c>
      <c r="B17" s="59" t="s">
        <v>103</v>
      </c>
      <c r="C17" s="59" t="s">
        <v>860</v>
      </c>
    </row>
    <row r="18" spans="1:4" ht="68.2" customHeight="1" x14ac:dyDescent="0.35">
      <c r="A18" s="56" t="s">
        <v>50</v>
      </c>
      <c r="B18" s="59" t="s">
        <v>104</v>
      </c>
      <c r="C18" s="59" t="s">
        <v>861</v>
      </c>
    </row>
    <row r="19" spans="1:4" ht="44.95" customHeight="1" x14ac:dyDescent="0.35">
      <c r="A19" s="56" t="s">
        <v>51</v>
      </c>
      <c r="B19" s="59" t="s">
        <v>105</v>
      </c>
      <c r="C19" s="59" t="s">
        <v>862</v>
      </c>
    </row>
    <row r="20" spans="1:4" ht="68.2" customHeight="1" x14ac:dyDescent="0.35">
      <c r="A20" s="56" t="s">
        <v>52</v>
      </c>
      <c r="B20" s="59" t="s">
        <v>106</v>
      </c>
      <c r="C20" s="59" t="s">
        <v>863</v>
      </c>
    </row>
    <row r="21" spans="1:4" ht="68.2" customHeight="1" x14ac:dyDescent="0.35">
      <c r="A21" s="56" t="s">
        <v>53</v>
      </c>
      <c r="B21" s="57" t="s">
        <v>107</v>
      </c>
      <c r="C21" s="57" t="s">
        <v>864</v>
      </c>
    </row>
    <row r="22" spans="1:4" ht="56.55" customHeight="1" x14ac:dyDescent="0.35">
      <c r="A22" s="56" t="s">
        <v>54</v>
      </c>
      <c r="B22" s="59" t="s">
        <v>108</v>
      </c>
      <c r="C22" s="59" t="s">
        <v>865</v>
      </c>
    </row>
    <row r="23" spans="1:4" ht="44.95" customHeight="1" x14ac:dyDescent="0.35">
      <c r="A23" s="56" t="s">
        <v>55</v>
      </c>
      <c r="B23" s="59" t="s">
        <v>109</v>
      </c>
      <c r="C23" s="59" t="s">
        <v>866</v>
      </c>
    </row>
    <row r="24" spans="1:4" ht="393.7" customHeight="1" x14ac:dyDescent="0.35">
      <c r="A24" s="56" t="s">
        <v>56</v>
      </c>
      <c r="B24" s="61" t="s">
        <v>110</v>
      </c>
      <c r="C24" s="61" t="s">
        <v>867</v>
      </c>
      <c r="D24" s="62"/>
    </row>
    <row r="25" spans="1:4" ht="254.2" customHeight="1" x14ac:dyDescent="0.35">
      <c r="A25" s="56" t="s">
        <v>57</v>
      </c>
      <c r="B25" s="61" t="s">
        <v>868</v>
      </c>
      <c r="C25" s="61" t="s">
        <v>869</v>
      </c>
    </row>
    <row r="26" spans="1:4" ht="409.05" customHeight="1" x14ac:dyDescent="0.35">
      <c r="A26" s="56" t="s">
        <v>58</v>
      </c>
      <c r="B26" s="61" t="s">
        <v>870</v>
      </c>
      <c r="C26" s="61" t="s">
        <v>871</v>
      </c>
    </row>
    <row r="27" spans="1:4" ht="196.05" customHeight="1" x14ac:dyDescent="0.35">
      <c r="A27" s="56" t="s">
        <v>59</v>
      </c>
      <c r="B27" s="63" t="s">
        <v>872</v>
      </c>
      <c r="C27" s="63" t="s">
        <v>873</v>
      </c>
    </row>
    <row r="28" spans="1:4" ht="33.299999999999997" customHeight="1" x14ac:dyDescent="0.35">
      <c r="A28" s="56" t="s">
        <v>60</v>
      </c>
      <c r="B28" s="64" t="s">
        <v>111</v>
      </c>
      <c r="C28" s="64" t="s">
        <v>874</v>
      </c>
    </row>
    <row r="29" spans="1:4" ht="44.95" customHeight="1" x14ac:dyDescent="0.35">
      <c r="A29" s="56" t="s">
        <v>61</v>
      </c>
      <c r="B29" s="59" t="s">
        <v>112</v>
      </c>
      <c r="C29" s="59" t="s">
        <v>875</v>
      </c>
    </row>
    <row r="30" spans="1:4" ht="44.95" customHeight="1" x14ac:dyDescent="0.35">
      <c r="A30" s="56" t="s">
        <v>62</v>
      </c>
      <c r="B30" s="59" t="s">
        <v>113</v>
      </c>
      <c r="C30" s="59" t="s">
        <v>876</v>
      </c>
    </row>
    <row r="31" spans="1:4" ht="114.7" customHeight="1" x14ac:dyDescent="0.35">
      <c r="A31" s="56" t="s">
        <v>63</v>
      </c>
      <c r="B31" s="59" t="s">
        <v>114</v>
      </c>
      <c r="C31" s="59" t="s">
        <v>877</v>
      </c>
    </row>
    <row r="32" spans="1:4" ht="33.299999999999997" customHeight="1" x14ac:dyDescent="0.35">
      <c r="A32" s="56" t="s">
        <v>72</v>
      </c>
      <c r="B32" s="59" t="s">
        <v>10</v>
      </c>
      <c r="C32" s="59" t="s">
        <v>878</v>
      </c>
    </row>
    <row r="33" spans="1:10" ht="33.299999999999997" customHeight="1" x14ac:dyDescent="0.35">
      <c r="A33" s="56" t="s">
        <v>73</v>
      </c>
      <c r="B33" s="59" t="s">
        <v>9</v>
      </c>
      <c r="C33" s="59" t="s">
        <v>791</v>
      </c>
    </row>
    <row r="34" spans="1:10" ht="56.55" customHeight="1" x14ac:dyDescent="0.35">
      <c r="A34" s="56" t="s">
        <v>115</v>
      </c>
      <c r="B34" s="59" t="s">
        <v>116</v>
      </c>
      <c r="C34" s="59" t="s">
        <v>879</v>
      </c>
    </row>
    <row r="35" spans="1:10" ht="56.55" customHeight="1" x14ac:dyDescent="0.35">
      <c r="A35" s="56" t="s">
        <v>117</v>
      </c>
      <c r="B35" s="60" t="s">
        <v>118</v>
      </c>
      <c r="C35" s="60" t="s">
        <v>880</v>
      </c>
    </row>
    <row r="36" spans="1:10" ht="137.94999999999999" customHeight="1" x14ac:dyDescent="0.35">
      <c r="A36" s="56" t="s">
        <v>119</v>
      </c>
      <c r="B36" s="65" t="s">
        <v>120</v>
      </c>
      <c r="C36" s="65" t="s">
        <v>881</v>
      </c>
    </row>
    <row r="37" spans="1:10" ht="44.95" customHeight="1" x14ac:dyDescent="0.35">
      <c r="A37" s="56" t="s">
        <v>121</v>
      </c>
      <c r="B37" s="60" t="s">
        <v>122</v>
      </c>
      <c r="C37" s="60" t="s">
        <v>882</v>
      </c>
    </row>
    <row r="38" spans="1:10" ht="137.94999999999999" customHeight="1" x14ac:dyDescent="0.35">
      <c r="A38" s="56" t="s">
        <v>123</v>
      </c>
      <c r="B38" s="60" t="s">
        <v>124</v>
      </c>
      <c r="C38" s="60" t="s">
        <v>883</v>
      </c>
    </row>
    <row r="39" spans="1:10" ht="21.7" customHeight="1" x14ac:dyDescent="0.35">
      <c r="A39" s="66"/>
      <c r="B39" s="54" t="s">
        <v>162</v>
      </c>
      <c r="C39" s="54" t="s">
        <v>884</v>
      </c>
    </row>
    <row r="40" spans="1:10" ht="56.55" customHeight="1" x14ac:dyDescent="0.35">
      <c r="A40" s="66" t="s">
        <v>163</v>
      </c>
      <c r="B40" s="65" t="s">
        <v>164</v>
      </c>
      <c r="C40" s="65" t="s">
        <v>885</v>
      </c>
    </row>
    <row r="41" spans="1:10" ht="44.95" customHeight="1" x14ac:dyDescent="0.35">
      <c r="A41" s="66" t="s">
        <v>165</v>
      </c>
      <c r="B41" s="64" t="s">
        <v>166</v>
      </c>
      <c r="C41" s="64" t="s">
        <v>886</v>
      </c>
    </row>
    <row r="44" spans="1:10" x14ac:dyDescent="0.35">
      <c r="D44" s="68"/>
      <c r="F44" s="68"/>
      <c r="G44" s="69"/>
      <c r="H44" s="70"/>
      <c r="I44" s="71"/>
      <c r="J44" s="72"/>
    </row>
  </sheetData>
  <sheetProtection algorithmName="SHA-512" hashValue="40SN21E54+yqN/8ExrX4WOcAWkErLX9kXtwP1r5MCVjzDgeQDvO6oKQ0XT67vGo6WrmqhrNCL0v9SuTNuol+uw==" saltValue="AJ0KmWUtYXp9P1Mh85qFlQ=="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5"/>
  </cols>
  <sheetData>
    <row r="1" spans="1:10" customFormat="1" x14ac:dyDescent="0.35">
      <c r="A1" s="36" t="s">
        <v>5</v>
      </c>
      <c r="B1" s="37" t="str">
        <f>'0_Osebe'!$B$1</f>
        <v>UNIVERZA V LJUBLJANI</v>
      </c>
      <c r="C1" s="37" t="str">
        <f>'0_Osebe'!$C$1</f>
        <v>UNIVERSITY IN LJUBLJANA</v>
      </c>
      <c r="D1" s="52"/>
      <c r="F1" s="37"/>
    </row>
    <row r="2" spans="1:10" customFormat="1" x14ac:dyDescent="0.35">
      <c r="A2" s="36"/>
      <c r="B2" s="40"/>
      <c r="C2" s="40"/>
      <c r="D2" s="52"/>
      <c r="F2" s="40"/>
    </row>
    <row r="3" spans="1:10" customFormat="1" x14ac:dyDescent="0.35">
      <c r="A3" s="36" t="s">
        <v>8</v>
      </c>
      <c r="B3" s="37" t="str">
        <f>'0_Osebe'!$B$3</f>
        <v>Fakulteta za strojništvo</v>
      </c>
      <c r="C3" s="37" t="str">
        <f>'0_Osebe'!$C$3</f>
        <v>Faculty of Mechanical Engineering</v>
      </c>
      <c r="D3" s="52"/>
      <c r="F3" s="37"/>
    </row>
    <row r="4" spans="1:10" customFormat="1" x14ac:dyDescent="0.35">
      <c r="A4" s="36" t="s">
        <v>7</v>
      </c>
      <c r="B4" s="37" t="str">
        <f>'0_Osebe'!$B$4</f>
        <v>ZAKLONIŠČE</v>
      </c>
      <c r="C4" s="37" t="str">
        <f>'0_Osebe'!$C$4</f>
        <v>SHELTER</v>
      </c>
      <c r="D4" s="52"/>
      <c r="F4" s="37"/>
    </row>
    <row r="5" spans="1:10" customFormat="1" x14ac:dyDescent="0.35">
      <c r="A5" s="36"/>
      <c r="B5" s="37"/>
      <c r="C5" s="37"/>
      <c r="D5" s="52"/>
    </row>
    <row r="6" spans="1:10" customFormat="1" x14ac:dyDescent="0.35">
      <c r="A6" s="36"/>
      <c r="B6" s="37"/>
      <c r="C6" s="37"/>
      <c r="D6" s="52"/>
    </row>
    <row r="7" spans="1:10" s="76" customFormat="1" x14ac:dyDescent="0.35">
      <c r="A7" s="53" t="s">
        <v>11</v>
      </c>
      <c r="B7" s="73" t="s">
        <v>28</v>
      </c>
      <c r="C7" s="73" t="s">
        <v>887</v>
      </c>
      <c r="D7" s="74"/>
      <c r="E7" s="75"/>
      <c r="F7" s="75"/>
    </row>
    <row r="8" spans="1:10" ht="44.95" customHeight="1" x14ac:dyDescent="0.35">
      <c r="A8" s="53"/>
      <c r="B8" s="54" t="s">
        <v>74</v>
      </c>
      <c r="C8" s="54" t="s">
        <v>888</v>
      </c>
      <c r="D8" s="77"/>
      <c r="E8" s="78"/>
      <c r="F8" s="78"/>
    </row>
    <row r="9" spans="1:10" ht="44.95" customHeight="1" x14ac:dyDescent="0.35">
      <c r="A9" s="53"/>
      <c r="B9" s="54" t="s">
        <v>75</v>
      </c>
      <c r="C9" s="54" t="s">
        <v>889</v>
      </c>
      <c r="D9" s="77"/>
      <c r="F9" s="78"/>
    </row>
    <row r="10" spans="1:10" ht="91.45" customHeight="1" x14ac:dyDescent="0.35">
      <c r="A10" s="56" t="s">
        <v>4</v>
      </c>
      <c r="B10" s="80" t="s">
        <v>76</v>
      </c>
      <c r="C10" s="80" t="s">
        <v>890</v>
      </c>
      <c r="D10" s="81"/>
      <c r="F10" s="78"/>
    </row>
    <row r="11" spans="1:10" s="83" customFormat="1" ht="56.55" customHeight="1" x14ac:dyDescent="0.35">
      <c r="A11" s="56" t="s">
        <v>13</v>
      </c>
      <c r="B11" s="1" t="s">
        <v>77</v>
      </c>
      <c r="C11" s="1" t="s">
        <v>891</v>
      </c>
      <c r="D11" s="82"/>
      <c r="F11" s="84"/>
      <c r="H11" s="85"/>
      <c r="J11" s="86"/>
    </row>
    <row r="12" spans="1:10" ht="103.05" customHeight="1" x14ac:dyDescent="0.35">
      <c r="A12" s="56" t="s">
        <v>14</v>
      </c>
      <c r="B12" s="2" t="s">
        <v>78</v>
      </c>
      <c r="C12" s="2" t="s">
        <v>892</v>
      </c>
      <c r="D12" s="77"/>
      <c r="F12" s="78"/>
    </row>
    <row r="13" spans="1:10" ht="44.95" customHeight="1" x14ac:dyDescent="0.35">
      <c r="A13" s="56" t="s">
        <v>15</v>
      </c>
      <c r="B13" s="87" t="s">
        <v>12</v>
      </c>
      <c r="C13" s="87" t="s">
        <v>893</v>
      </c>
      <c r="D13" s="55"/>
      <c r="E13" s="55"/>
      <c r="F13" s="55"/>
    </row>
    <row r="14" spans="1:10" ht="44.95" customHeight="1" x14ac:dyDescent="0.35">
      <c r="A14" s="56" t="s">
        <v>16</v>
      </c>
      <c r="B14" s="2" t="s">
        <v>894</v>
      </c>
      <c r="C14" s="2" t="s">
        <v>895</v>
      </c>
      <c r="D14" s="55"/>
      <c r="E14" s="55"/>
      <c r="F14" s="55"/>
    </row>
    <row r="15" spans="1:10" s="83" customFormat="1" ht="56.55" customHeight="1" x14ac:dyDescent="0.35">
      <c r="A15" s="56" t="s">
        <v>17</v>
      </c>
      <c r="B15" s="88" t="s">
        <v>896</v>
      </c>
      <c r="C15" s="88" t="s">
        <v>897</v>
      </c>
      <c r="D15" s="82"/>
      <c r="F15" s="84"/>
      <c r="H15" s="85"/>
      <c r="J15" s="86"/>
    </row>
    <row r="16" spans="1:10" ht="91.45" customHeight="1" x14ac:dyDescent="0.35">
      <c r="A16" s="56" t="s">
        <v>18</v>
      </c>
      <c r="B16" s="89" t="s">
        <v>79</v>
      </c>
      <c r="C16" s="89" t="s">
        <v>898</v>
      </c>
      <c r="D16" s="90"/>
      <c r="E16" s="78"/>
      <c r="F16" s="78"/>
    </row>
    <row r="17" spans="1:10" ht="56.55" customHeight="1" x14ac:dyDescent="0.35">
      <c r="A17" s="56" t="s">
        <v>19</v>
      </c>
      <c r="B17" s="89" t="s">
        <v>80</v>
      </c>
      <c r="C17" s="89" t="s">
        <v>899</v>
      </c>
      <c r="D17" s="77"/>
      <c r="E17" s="78"/>
      <c r="F17" s="78"/>
    </row>
    <row r="18" spans="1:10" ht="149.55000000000001" customHeight="1" x14ac:dyDescent="0.35">
      <c r="A18" s="56" t="s">
        <v>20</v>
      </c>
      <c r="B18" s="88" t="s">
        <v>81</v>
      </c>
      <c r="C18" s="88" t="s">
        <v>900</v>
      </c>
      <c r="D18" s="77"/>
      <c r="E18" s="78"/>
      <c r="F18" s="78"/>
    </row>
    <row r="19" spans="1:10" ht="91.45" customHeight="1" x14ac:dyDescent="0.35">
      <c r="A19" s="56" t="s">
        <v>21</v>
      </c>
      <c r="B19" s="88" t="s">
        <v>82</v>
      </c>
      <c r="C19" s="88" t="s">
        <v>901</v>
      </c>
      <c r="D19" s="77"/>
      <c r="E19" s="78"/>
      <c r="F19" s="78"/>
    </row>
    <row r="20" spans="1:10" ht="33.299999999999997" customHeight="1" x14ac:dyDescent="0.35">
      <c r="A20" s="56" t="s">
        <v>22</v>
      </c>
      <c r="B20" s="88" t="s">
        <v>29</v>
      </c>
      <c r="C20" s="88" t="s">
        <v>902</v>
      </c>
      <c r="D20" s="91"/>
      <c r="E20" s="83"/>
      <c r="F20" s="91"/>
    </row>
    <row r="21" spans="1:10" ht="103.05" customHeight="1" x14ac:dyDescent="0.35">
      <c r="A21" s="56" t="s">
        <v>23</v>
      </c>
      <c r="B21" s="92" t="s">
        <v>83</v>
      </c>
      <c r="C21" s="92" t="s">
        <v>903</v>
      </c>
      <c r="D21" s="77"/>
      <c r="E21" s="78"/>
      <c r="F21" s="78"/>
    </row>
    <row r="22" spans="1:10" ht="207.7" customHeight="1" x14ac:dyDescent="0.35">
      <c r="A22" s="56" t="s">
        <v>30</v>
      </c>
      <c r="B22" s="92" t="s">
        <v>84</v>
      </c>
      <c r="C22" s="92" t="s">
        <v>904</v>
      </c>
    </row>
    <row r="23" spans="1:10" ht="91.45" customHeight="1" x14ac:dyDescent="0.35">
      <c r="A23" s="56" t="s">
        <v>24</v>
      </c>
      <c r="B23" s="3" t="s">
        <v>85</v>
      </c>
      <c r="C23" s="3" t="s">
        <v>905</v>
      </c>
      <c r="D23" s="84"/>
      <c r="E23" s="83"/>
      <c r="F23" s="90"/>
      <c r="G23" s="83"/>
      <c r="H23" s="83"/>
    </row>
    <row r="24" spans="1:10" ht="289.05" customHeight="1" x14ac:dyDescent="0.35">
      <c r="A24" s="56" t="s">
        <v>31</v>
      </c>
      <c r="B24" s="92" t="s">
        <v>86</v>
      </c>
      <c r="C24" s="92" t="s">
        <v>906</v>
      </c>
      <c r="D24" s="94"/>
      <c r="E24" s="83"/>
      <c r="F24" s="90"/>
      <c r="G24" s="83"/>
      <c r="H24" s="83"/>
      <c r="I24" s="71"/>
      <c r="J24" s="72"/>
    </row>
    <row r="25" spans="1:10" ht="103.05" customHeight="1" x14ac:dyDescent="0.35">
      <c r="A25" s="56" t="s">
        <v>25</v>
      </c>
      <c r="B25" s="95" t="s">
        <v>907</v>
      </c>
      <c r="C25" s="95" t="s">
        <v>908</v>
      </c>
      <c r="D25" s="90"/>
      <c r="E25" s="83"/>
      <c r="G25" s="83"/>
      <c r="H25" s="83"/>
    </row>
    <row r="26" spans="1:10" ht="79.8" customHeight="1" x14ac:dyDescent="0.35">
      <c r="A26" s="56" t="s">
        <v>26</v>
      </c>
      <c r="B26" s="92" t="s">
        <v>87</v>
      </c>
      <c r="C26" s="92" t="s">
        <v>909</v>
      </c>
      <c r="D26" s="90"/>
      <c r="E26" s="96"/>
      <c r="G26" s="83"/>
      <c r="H26" s="83"/>
    </row>
    <row r="27" spans="1:10" ht="103.05" customHeight="1" x14ac:dyDescent="0.35">
      <c r="A27" s="56" t="s">
        <v>27</v>
      </c>
      <c r="B27" s="92" t="s">
        <v>88</v>
      </c>
      <c r="C27" s="92" t="s">
        <v>910</v>
      </c>
    </row>
    <row r="28" spans="1:10" ht="68.2" customHeight="1" x14ac:dyDescent="0.35">
      <c r="A28" s="56" t="s">
        <v>32</v>
      </c>
      <c r="B28" s="87" t="s">
        <v>89</v>
      </c>
      <c r="C28" s="87" t="s">
        <v>911</v>
      </c>
    </row>
    <row r="29" spans="1:10" ht="79.8" customHeight="1" x14ac:dyDescent="0.35">
      <c r="A29" s="56" t="s">
        <v>90</v>
      </c>
      <c r="B29" s="87" t="s">
        <v>91</v>
      </c>
      <c r="C29" s="87" t="s">
        <v>912</v>
      </c>
    </row>
    <row r="30" spans="1:10" ht="103.05" customHeight="1" x14ac:dyDescent="0.35">
      <c r="A30" s="56" t="s">
        <v>92</v>
      </c>
      <c r="B30" s="87" t="s">
        <v>93</v>
      </c>
      <c r="C30" s="87" t="s">
        <v>913</v>
      </c>
    </row>
  </sheetData>
  <sheetProtection algorithmName="SHA-512" hashValue="BJ2Q+3OlUBAmW2QPe47rTdFMR2MkSFYdq5s39Xri4E0TzJIq3oCn/TiimzjfMU8FlsN6XYsc5mDfO6tXHTZuOA==" saltValue="D95ycQKbXbjtah6nt6y91A=="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45B6C04-6B68-41E1-B7E7-57A04BC698C1}"/>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D6BCED6D-92FD-4BD6-8535-FB2D92A3C033}"/>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9496C-724E-45F8-89F7-6A5071F3624B}">
  <sheetPr codeName="List6">
    <pageSetUpPr fitToPage="1"/>
  </sheetPr>
  <dimension ref="A1:L46"/>
  <sheetViews>
    <sheetView view="pageBreakPreview" zoomScaleNormal="100" zoomScaleSheetLayoutView="100" workbookViewId="0">
      <selection activeCell="D16" sqref="D16"/>
    </sheetView>
  </sheetViews>
  <sheetFormatPr defaultColWidth="9" defaultRowHeight="12.75" x14ac:dyDescent="0.35"/>
  <cols>
    <col min="1" max="1" width="7.73046875" style="137" customWidth="1"/>
    <col min="2" max="3" width="61.73046875" style="135" customWidth="1"/>
    <col min="4" max="4" width="16.73046875" style="142" customWidth="1"/>
    <col min="6" max="6" width="52.86328125" customWidth="1"/>
  </cols>
  <sheetData>
    <row r="1" spans="1:11" s="99" customFormat="1" x14ac:dyDescent="0.35">
      <c r="A1" s="97" t="s">
        <v>5</v>
      </c>
      <c r="B1" s="37" t="str">
        <f>'0_Osebe'!$B$1</f>
        <v>UNIVERZA V LJUBLJANI</v>
      </c>
      <c r="C1" s="37" t="str">
        <f>'0_Osebe'!$C$1</f>
        <v>UNIVERSITY IN LJUBLJANA</v>
      </c>
      <c r="D1" s="98"/>
      <c r="H1" s="100"/>
    </row>
    <row r="2" spans="1:11" s="99" customFormat="1" x14ac:dyDescent="0.35">
      <c r="A2" s="97"/>
      <c r="B2" s="40"/>
      <c r="C2" s="40"/>
      <c r="D2" s="98"/>
      <c r="H2" s="101"/>
    </row>
    <row r="3" spans="1:11" s="99" customFormat="1" x14ac:dyDescent="0.35">
      <c r="A3" s="97" t="s">
        <v>8</v>
      </c>
      <c r="B3" s="37" t="str">
        <f>'0_Osebe'!$B$3</f>
        <v>Fakulteta za strojništvo</v>
      </c>
      <c r="C3" s="37" t="str">
        <f>'0_Osebe'!$C$3</f>
        <v>Faculty of Mechanical Engineering</v>
      </c>
      <c r="D3" s="98"/>
      <c r="H3" s="100"/>
    </row>
    <row r="4" spans="1:11" s="99" customFormat="1" x14ac:dyDescent="0.35">
      <c r="A4" s="97" t="s">
        <v>7</v>
      </c>
      <c r="B4" s="37" t="str">
        <f>'0_Osebe'!$B$4</f>
        <v>ZAKLONIŠČE</v>
      </c>
      <c r="C4" s="37" t="str">
        <f>'0_Osebe'!$C$4</f>
        <v>SHELTER</v>
      </c>
      <c r="D4" s="98"/>
      <c r="H4" s="100"/>
    </row>
    <row r="5" spans="1:11" s="99" customFormat="1" x14ac:dyDescent="0.35">
      <c r="A5" s="97"/>
      <c r="B5" s="102"/>
      <c r="C5" s="102"/>
      <c r="D5" s="98"/>
      <c r="G5" s="103"/>
    </row>
    <row r="6" spans="1:11" s="99" customFormat="1" x14ac:dyDescent="0.35">
      <c r="A6" s="97"/>
      <c r="B6" s="102"/>
      <c r="C6" s="102"/>
      <c r="D6" s="98"/>
    </row>
    <row r="7" spans="1:11" s="99" customFormat="1" ht="41.25" x14ac:dyDescent="0.35">
      <c r="A7" s="104"/>
      <c r="B7" s="105" t="s">
        <v>134</v>
      </c>
      <c r="C7" s="105" t="s">
        <v>953</v>
      </c>
      <c r="D7" s="106"/>
    </row>
    <row r="8" spans="1:11" ht="13.15" x14ac:dyDescent="0.35">
      <c r="A8" s="107"/>
      <c r="B8" s="108"/>
      <c r="C8" s="108"/>
      <c r="D8" s="109"/>
    </row>
    <row r="9" spans="1:11" ht="13.15" x14ac:dyDescent="0.35">
      <c r="A9" s="107"/>
      <c r="B9" s="110" t="s">
        <v>127</v>
      </c>
      <c r="C9" s="110" t="s">
        <v>948</v>
      </c>
      <c r="D9" s="111"/>
    </row>
    <row r="10" spans="1:11" ht="13.15" x14ac:dyDescent="0.35">
      <c r="A10" s="107"/>
      <c r="B10" s="110" t="s">
        <v>464</v>
      </c>
      <c r="C10" s="110" t="s">
        <v>952</v>
      </c>
      <c r="D10" s="111"/>
    </row>
    <row r="11" spans="1:11" s="99" customFormat="1" x14ac:dyDescent="0.35">
      <c r="A11" s="112"/>
      <c r="B11" s="102"/>
      <c r="C11" s="102"/>
      <c r="D11" s="98"/>
    </row>
    <row r="12" spans="1:11" s="99" customFormat="1" ht="13.15" thickBot="1" x14ac:dyDescent="0.4">
      <c r="A12" s="113" t="s">
        <v>154</v>
      </c>
      <c r="B12" s="114" t="s">
        <v>135</v>
      </c>
      <c r="C12" s="114" t="s">
        <v>957</v>
      </c>
      <c r="D12" s="115"/>
    </row>
    <row r="13" spans="1:11" s="99" customFormat="1" x14ac:dyDescent="0.35">
      <c r="A13" s="116" t="str">
        <f>'1.1.1.0_Rekapitulacija_G_dela'!A12</f>
        <v>1.1.1</v>
      </c>
      <c r="B13" s="117" t="str">
        <f>'1.1.1.0_Rekapitulacija_G_dela'!B12</f>
        <v>GRADBENA DELA</v>
      </c>
      <c r="C13" s="117" t="str">
        <f>'1.1.1.0_Rekapitulacija_G_dela'!$C$12</f>
        <v>CONSTRUCTION WORKS</v>
      </c>
      <c r="D13" s="118">
        <f>'1.1.1.0_Rekapitulacija_G_dela'!D19</f>
        <v>0</v>
      </c>
      <c r="K13" s="119"/>
    </row>
    <row r="14" spans="1:11" s="99" customFormat="1" x14ac:dyDescent="0.35">
      <c r="A14" s="120">
        <f>'1.1.1.0_Rekapitulacija_G_dela'!A21</f>
        <v>0</v>
      </c>
      <c r="B14" s="121" t="s">
        <v>71</v>
      </c>
      <c r="C14" s="122" t="s">
        <v>950</v>
      </c>
      <c r="D14" s="123">
        <f>'1.1.1.0_Rekapitulacija_G_dela'!D21</f>
        <v>0</v>
      </c>
    </row>
    <row r="15" spans="1:11" s="99" customFormat="1" x14ac:dyDescent="0.35">
      <c r="A15" s="124"/>
      <c r="B15" s="121"/>
      <c r="C15" s="122"/>
      <c r="D15" s="123"/>
    </row>
    <row r="16" spans="1:11" s="99" customFormat="1" x14ac:dyDescent="0.35">
      <c r="A16" s="125" t="str">
        <f>'1.1.2.0_Rekapitulacija_ZO_dela'!A12</f>
        <v>1.1.2</v>
      </c>
      <c r="B16" s="126" t="str">
        <f>'1.1.2.0_Rekapitulacija_ZO_dela'!B12</f>
        <v>ZAKLJUČNA OBRTNIŠKA DELA</v>
      </c>
      <c r="C16" s="126" t="str">
        <f>'1.1.2.0_Rekapitulacija_ZO_dela'!$C$12</f>
        <v>CRAFT WORKS</v>
      </c>
      <c r="D16" s="127">
        <f>'1.1.2.0_Rekapitulacija_ZO_dela'!D21</f>
        <v>0</v>
      </c>
    </row>
    <row r="17" spans="1:4" s="99" customFormat="1" x14ac:dyDescent="0.35">
      <c r="A17" s="120">
        <f>'1.1.2.0_Rekapitulacija_ZO_dela'!A23</f>
        <v>0</v>
      </c>
      <c r="B17" s="121" t="s">
        <v>71</v>
      </c>
      <c r="C17" s="122" t="s">
        <v>950</v>
      </c>
      <c r="D17" s="123">
        <f>'1.1.2.0_Rekapitulacija_ZO_dela'!D23</f>
        <v>0</v>
      </c>
    </row>
    <row r="18" spans="1:4" s="99" customFormat="1" ht="13.15" thickBot="1" x14ac:dyDescent="0.4">
      <c r="A18" s="97"/>
      <c r="B18" s="40"/>
      <c r="C18" s="128"/>
      <c r="D18" s="98"/>
    </row>
    <row r="19" spans="1:4" s="99" customFormat="1" ht="13.5" thickBot="1" x14ac:dyDescent="0.4">
      <c r="A19" s="129"/>
      <c r="B19" s="130" t="s">
        <v>136</v>
      </c>
      <c r="C19" s="131" t="s">
        <v>954</v>
      </c>
      <c r="D19" s="132">
        <f>D13+D14+D16+D17</f>
        <v>0</v>
      </c>
    </row>
    <row r="20" spans="1:4" s="99" customFormat="1" x14ac:dyDescent="0.35">
      <c r="A20" s="97"/>
      <c r="B20" s="40"/>
      <c r="C20" s="40"/>
      <c r="D20" s="133"/>
    </row>
    <row r="21" spans="1:4" s="99" customFormat="1" x14ac:dyDescent="0.35">
      <c r="A21" s="134" t="s">
        <v>946</v>
      </c>
      <c r="B21" s="135"/>
      <c r="C21" s="135"/>
      <c r="D21" s="136"/>
    </row>
    <row r="22" spans="1:4" ht="17.25" customHeight="1" x14ac:dyDescent="0.4">
      <c r="B22" s="138"/>
      <c r="C22" s="138"/>
      <c r="D22" s="139"/>
    </row>
    <row r="23" spans="1:4" ht="17.25" customHeight="1" x14ac:dyDescent="0.4">
      <c r="B23" s="138"/>
      <c r="C23" s="138"/>
      <c r="D23" s="139"/>
    </row>
    <row r="24" spans="1:4" ht="17.25" customHeight="1" x14ac:dyDescent="0.4">
      <c r="B24" s="138"/>
      <c r="C24" s="138"/>
      <c r="D24" s="140"/>
    </row>
    <row r="25" spans="1:4" ht="17.25" customHeight="1" x14ac:dyDescent="0.4">
      <c r="B25" s="138"/>
      <c r="C25" s="138"/>
      <c r="D25" s="139"/>
    </row>
    <row r="26" spans="1:4" ht="17.25" customHeight="1" x14ac:dyDescent="0.4">
      <c r="B26" s="138"/>
      <c r="C26" s="138"/>
      <c r="D26" s="139"/>
    </row>
    <row r="27" spans="1:4" ht="17.25" customHeight="1" x14ac:dyDescent="0.4">
      <c r="B27" s="138"/>
      <c r="C27" s="138"/>
      <c r="D27" s="139"/>
    </row>
    <row r="28" spans="1:4" ht="17.25" customHeight="1" x14ac:dyDescent="0.4">
      <c r="B28" s="138"/>
      <c r="C28" s="138"/>
      <c r="D28" s="139"/>
    </row>
    <row r="29" spans="1:4" ht="17.25" customHeight="1" x14ac:dyDescent="0.4">
      <c r="B29" s="138"/>
      <c r="C29" s="138"/>
      <c r="D29" s="139"/>
    </row>
    <row r="30" spans="1:4" ht="17.25" customHeight="1" x14ac:dyDescent="0.4">
      <c r="B30" s="138"/>
      <c r="C30" s="138"/>
      <c r="D30" s="139"/>
    </row>
    <row r="31" spans="1:4" ht="17.25" customHeight="1" x14ac:dyDescent="0.4">
      <c r="B31" s="138"/>
      <c r="C31" s="138"/>
      <c r="D31" s="139"/>
    </row>
    <row r="32" spans="1:4" ht="17.25" customHeight="1" x14ac:dyDescent="0.4">
      <c r="B32" s="138"/>
      <c r="C32" s="138"/>
      <c r="D32" s="139"/>
    </row>
    <row r="33" spans="2:12" ht="17.25" customHeight="1" x14ac:dyDescent="0.4">
      <c r="B33" s="138"/>
      <c r="C33" s="138"/>
      <c r="D33" s="139"/>
    </row>
    <row r="34" spans="2:12" ht="17.25" customHeight="1" x14ac:dyDescent="0.4">
      <c r="B34" s="138"/>
      <c r="C34" s="138"/>
      <c r="D34" s="139"/>
    </row>
    <row r="35" spans="2:12" ht="17.25" customHeight="1" x14ac:dyDescent="0.4">
      <c r="B35" s="138"/>
      <c r="C35" s="138"/>
      <c r="D35" s="139"/>
    </row>
    <row r="36" spans="2:12" ht="17.25" customHeight="1" x14ac:dyDescent="0.4">
      <c r="B36" s="138"/>
      <c r="C36" s="138"/>
      <c r="D36" s="139"/>
    </row>
    <row r="37" spans="2:12" ht="17.25" customHeight="1" x14ac:dyDescent="0.4">
      <c r="B37" s="138"/>
      <c r="C37" s="138"/>
      <c r="D37" s="139"/>
    </row>
    <row r="38" spans="2:12" ht="17.25" customHeight="1" x14ac:dyDescent="0.4">
      <c r="B38" s="138"/>
      <c r="C38" s="138"/>
      <c r="D38" s="139"/>
    </row>
    <row r="39" spans="2:12" ht="17.25" customHeight="1" x14ac:dyDescent="0.35">
      <c r="B39" s="141"/>
      <c r="C39" s="141"/>
    </row>
    <row r="40" spans="2:12" ht="18.75" customHeight="1" x14ac:dyDescent="0.35">
      <c r="B40" s="141"/>
      <c r="C40" s="141"/>
    </row>
    <row r="42" spans="2:12" ht="18" customHeight="1" x14ac:dyDescent="0.4">
      <c r="B42" s="138"/>
      <c r="C42" s="138"/>
      <c r="D42" s="139"/>
    </row>
    <row r="46" spans="2:12" ht="13.15" x14ac:dyDescent="0.4">
      <c r="D46" s="143"/>
      <c r="E46" s="143"/>
      <c r="F46" s="143"/>
      <c r="G46" s="143"/>
      <c r="H46" s="144"/>
      <c r="I46" s="145"/>
      <c r="J46" s="146"/>
      <c r="K46" s="142"/>
      <c r="L46" s="139"/>
    </row>
  </sheetData>
  <sheetProtection algorithmName="SHA-512" hashValue="TcIPdSjdTDr1Kcm1isRNEc/JDNc7sulvOMCvFQ6jIYid6kBqjJM5OL6lc2RVZgdksuvOzN3Q080B1RFT2yefPQ==" saltValue="2d4DEENh11QwZg4Y0j7kR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6"/>
  <sheetViews>
    <sheetView view="pageBreakPreview" zoomScaleNormal="100" zoomScaleSheetLayoutView="100" zoomScalePageLayoutView="115" workbookViewId="0"/>
  </sheetViews>
  <sheetFormatPr defaultColWidth="9" defaultRowHeight="12.75" x14ac:dyDescent="0.35"/>
  <cols>
    <col min="1" max="1" width="7.73046875" style="137" customWidth="1"/>
    <col min="2" max="3" width="61.73046875" style="135" customWidth="1"/>
    <col min="4" max="4" width="16.73046875" style="142" customWidth="1"/>
    <col min="6" max="6" width="52.86328125" customWidth="1"/>
  </cols>
  <sheetData>
    <row r="1" spans="1:4" x14ac:dyDescent="0.35">
      <c r="A1" s="36" t="s">
        <v>5</v>
      </c>
      <c r="B1" s="37" t="str">
        <f>'0_Osebe'!$B$1</f>
        <v>UNIVERZA V LJUBLJANI</v>
      </c>
      <c r="C1" s="37" t="str">
        <f>'0_Osebe'!$C$1</f>
        <v>UNIVERSITY IN LJUBLJANA</v>
      </c>
      <c r="D1" s="147"/>
    </row>
    <row r="2" spans="1:4" x14ac:dyDescent="0.35">
      <c r="A2" s="36"/>
      <c r="B2" s="40"/>
      <c r="C2" s="40"/>
      <c r="D2" s="147"/>
    </row>
    <row r="3" spans="1:4" x14ac:dyDescent="0.35">
      <c r="A3" s="36" t="s">
        <v>8</v>
      </c>
      <c r="B3" s="37" t="str">
        <f>'0_Osebe'!$B$3</f>
        <v>Fakulteta za strojništvo</v>
      </c>
      <c r="C3" s="37" t="str">
        <f>'0_Osebe'!$C$3</f>
        <v>Faculty of Mechanical Engineering</v>
      </c>
      <c r="D3" s="147"/>
    </row>
    <row r="4" spans="1:4" x14ac:dyDescent="0.35">
      <c r="A4" s="36" t="s">
        <v>7</v>
      </c>
      <c r="B4" s="37" t="str">
        <f>'0_Osebe'!$B$4</f>
        <v>ZAKLONIŠČE</v>
      </c>
      <c r="C4" s="37" t="str">
        <f>'0_Osebe'!$C$4</f>
        <v>SHELTER</v>
      </c>
      <c r="D4" s="147"/>
    </row>
    <row r="5" spans="1:4" x14ac:dyDescent="0.35">
      <c r="A5" s="36"/>
      <c r="B5" s="102"/>
      <c r="C5" s="102"/>
      <c r="D5" s="147"/>
    </row>
    <row r="6" spans="1:4" x14ac:dyDescent="0.35">
      <c r="A6" s="36"/>
      <c r="B6" s="102"/>
      <c r="C6" s="102"/>
      <c r="D6" s="147"/>
    </row>
    <row r="7" spans="1:4" ht="41.25" x14ac:dyDescent="0.35">
      <c r="A7" s="104"/>
      <c r="B7" s="105" t="s">
        <v>141</v>
      </c>
      <c r="C7" s="105" t="s">
        <v>959</v>
      </c>
      <c r="D7" s="148"/>
    </row>
    <row r="8" spans="1:4" ht="13.15" x14ac:dyDescent="0.35">
      <c r="A8" s="107"/>
      <c r="B8" s="108"/>
      <c r="C8" s="108"/>
      <c r="D8" s="109"/>
    </row>
    <row r="9" spans="1:4" ht="13.15" x14ac:dyDescent="0.35">
      <c r="A9" s="107"/>
      <c r="B9" s="110" t="s">
        <v>127</v>
      </c>
      <c r="C9" s="110" t="s">
        <v>948</v>
      </c>
      <c r="D9" s="111"/>
    </row>
    <row r="10" spans="1:4" ht="13.15" x14ac:dyDescent="0.35">
      <c r="A10" s="107"/>
      <c r="B10" s="110" t="s">
        <v>464</v>
      </c>
      <c r="C10" s="110" t="s">
        <v>952</v>
      </c>
      <c r="D10" s="111"/>
    </row>
    <row r="11" spans="1:4" s="55" customFormat="1" ht="11.65" x14ac:dyDescent="0.35">
      <c r="A11" s="149"/>
      <c r="B11" s="102"/>
      <c r="C11" s="102"/>
      <c r="D11" s="147"/>
    </row>
    <row r="12" spans="1:4" s="55" customFormat="1" ht="12" thickBot="1" x14ac:dyDescent="0.4">
      <c r="A12" s="150" t="s">
        <v>173</v>
      </c>
      <c r="B12" s="114" t="s">
        <v>137</v>
      </c>
      <c r="C12" s="114" t="s">
        <v>951</v>
      </c>
      <c r="D12" s="151"/>
    </row>
    <row r="13" spans="1:4" s="55" customFormat="1" ht="11.65" x14ac:dyDescent="0.35">
      <c r="A13" s="152" t="str">
        <f>'1.1.1.1_Zemeljska_dela'!A8</f>
        <v>1.1.1.1</v>
      </c>
      <c r="B13" s="153" t="str">
        <f>'1.1.1.1_Zemeljska_dela'!B8</f>
        <v>ZEMELJSKA DELA</v>
      </c>
      <c r="C13" s="153" t="str">
        <f>'1.1.1.1_Zemeljska_dela'!$C$8</f>
        <v>EARTHWORKS</v>
      </c>
      <c r="D13" s="154">
        <f>'1.1.1.1_Zemeljska_dela'!G8</f>
        <v>0</v>
      </c>
    </row>
    <row r="14" spans="1:4" s="55" customFormat="1" ht="11.65" x14ac:dyDescent="0.35">
      <c r="A14" s="155" t="str">
        <f>'1.1.1.2_Globoko_temeljenje'!A8</f>
        <v>1.1.1.2</v>
      </c>
      <c r="B14" s="156" t="str">
        <f>'1.1.1.2_Globoko_temeljenje'!B8</f>
        <v>GLOBOKO TEMELJENJE</v>
      </c>
      <c r="C14" s="156" t="str">
        <f>'1.1.1.2_Globoko_temeljenje'!$C$8</f>
        <v>DEEP FOUNDATION</v>
      </c>
      <c r="D14" s="157">
        <f>'1.1.1.2_Globoko_temeljenje'!G8</f>
        <v>0</v>
      </c>
    </row>
    <row r="15" spans="1:4" s="55" customFormat="1" ht="11.65" x14ac:dyDescent="0.35">
      <c r="A15" s="303" t="str">
        <f>'1.1.1.3_Betonska_dela'!A8</f>
        <v>1.1.1.3</v>
      </c>
      <c r="B15" s="156" t="str">
        <f>'1.1.1.3_Betonska_dela'!B8</f>
        <v>BETONSKA DELA</v>
      </c>
      <c r="C15" s="156" t="str">
        <f>'1.1.1.3_Betonska_dela'!$C$8</f>
        <v>CONCRETE WORKS</v>
      </c>
      <c r="D15" s="157">
        <f>'1.1.1.3_Betonska_dela'!G8</f>
        <v>0</v>
      </c>
    </row>
    <row r="16" spans="1:4" s="55" customFormat="1" ht="11.65" x14ac:dyDescent="0.35">
      <c r="A16" s="303" t="str">
        <f>'1.1.1.4_Zidarska_dela'!A8</f>
        <v>1.1.1.4</v>
      </c>
      <c r="B16" s="156" t="str">
        <f>'1.1.1.4_Zidarska_dela'!B8</f>
        <v>ZIDARSKA DELA</v>
      </c>
      <c r="C16" s="156" t="str">
        <f>'1.1.1.4_Zidarska_dela'!$C$8</f>
        <v>MASONRY WORKS</v>
      </c>
      <c r="D16" s="157">
        <f>'1.1.1.4_Zidarska_dela'!G8</f>
        <v>0</v>
      </c>
    </row>
    <row r="17" spans="1:4" s="55" customFormat="1" ht="11.65" x14ac:dyDescent="0.35">
      <c r="A17" s="155" t="str">
        <f>'1.1.1.5_Tesarska_dela'!A8</f>
        <v>1.1.1.5</v>
      </c>
      <c r="B17" s="156" t="str">
        <f>'1.1.1.5_Tesarska_dela'!B8</f>
        <v>TESARSKA DELA</v>
      </c>
      <c r="C17" s="156" t="str">
        <f>'1.1.1.5_Tesarska_dela'!$C$8</f>
        <v>FORMWORK WORKS</v>
      </c>
      <c r="D17" s="157">
        <f>'1.1.1.5_Tesarska_dela'!G8</f>
        <v>0</v>
      </c>
    </row>
    <row r="18" spans="1:4" s="55" customFormat="1" ht="11.65" x14ac:dyDescent="0.35">
      <c r="A18" s="155" t="str">
        <f>'1.1.1.6_Kanalizacija_v_objektu'!A8</f>
        <v>1.1.1.6</v>
      </c>
      <c r="B18" s="156" t="str">
        <f>'1.1.1.6_Kanalizacija_v_objektu'!B8</f>
        <v>KANALIZACIJA - ODVODNJAVANJE PADAVINSKE VODE</v>
      </c>
      <c r="C18" s="156" t="str">
        <f>'1.1.1.6_Kanalizacija_v_objektu'!$C$8</f>
        <v>SEWERAGE - RAINWATER DRAINAGE</v>
      </c>
      <c r="D18" s="157">
        <f>'1.1.1.6_Kanalizacija_v_objektu'!G8</f>
        <v>0</v>
      </c>
    </row>
    <row r="19" spans="1:4" s="55" customFormat="1" ht="11.65" x14ac:dyDescent="0.35">
      <c r="A19" s="36"/>
      <c r="B19" s="40"/>
      <c r="C19" s="128"/>
      <c r="D19" s="158">
        <f>SUM(D13:D18)</f>
        <v>0</v>
      </c>
    </row>
    <row r="20" spans="1:4" s="55" customFormat="1" ht="11.65" x14ac:dyDescent="0.35">
      <c r="A20" s="36"/>
      <c r="B20" s="40"/>
      <c r="C20" s="128"/>
      <c r="D20" s="147"/>
    </row>
    <row r="21" spans="1:4" s="162" customFormat="1" ht="11.65" x14ac:dyDescent="0.35">
      <c r="A21" s="159">
        <v>0</v>
      </c>
      <c r="B21" s="126" t="s">
        <v>71</v>
      </c>
      <c r="C21" s="160" t="s">
        <v>950</v>
      </c>
      <c r="D21" s="161">
        <f>D19*A21</f>
        <v>0</v>
      </c>
    </row>
    <row r="22" spans="1:4" s="55" customFormat="1" ht="12" thickBot="1" x14ac:dyDescent="0.4">
      <c r="A22" s="36"/>
      <c r="B22" s="40"/>
      <c r="C22" s="128"/>
      <c r="D22" s="147"/>
    </row>
    <row r="23" spans="1:4" ht="13.5" thickBot="1" x14ac:dyDescent="0.4">
      <c r="A23" s="129"/>
      <c r="B23" s="163" t="s">
        <v>145</v>
      </c>
      <c r="C23" s="164" t="s">
        <v>954</v>
      </c>
      <c r="D23" s="165">
        <f>D19+D21</f>
        <v>0</v>
      </c>
    </row>
    <row r="24" spans="1:4" s="55" customFormat="1" x14ac:dyDescent="0.35">
      <c r="A24" s="36"/>
      <c r="B24" s="40"/>
      <c r="C24" s="40"/>
      <c r="D24" s="166"/>
    </row>
    <row r="25" spans="1:4" s="55" customFormat="1" ht="11.65" x14ac:dyDescent="0.35">
      <c r="A25" s="167" t="s">
        <v>946</v>
      </c>
      <c r="B25" s="135"/>
      <c r="C25" s="135"/>
      <c r="D25" s="168"/>
    </row>
    <row r="26" spans="1:4" s="55" customFormat="1" ht="17.25" customHeight="1" x14ac:dyDescent="0.35">
      <c r="A26" s="169"/>
      <c r="B26" s="138"/>
      <c r="C26" s="138"/>
      <c r="D26" s="72"/>
    </row>
    <row r="27" spans="1:4" s="55" customFormat="1" ht="17.25" customHeight="1" x14ac:dyDescent="0.35">
      <c r="A27" s="169"/>
      <c r="B27" s="138"/>
      <c r="C27" s="138"/>
      <c r="D27" s="72"/>
    </row>
    <row r="28" spans="1:4" s="55" customFormat="1" ht="17.25" customHeight="1" x14ac:dyDescent="0.35">
      <c r="A28" s="169"/>
      <c r="B28" s="138"/>
      <c r="C28" s="138"/>
      <c r="D28" s="72"/>
    </row>
    <row r="29" spans="1:4" s="55" customFormat="1" ht="17.25" customHeight="1" x14ac:dyDescent="0.35">
      <c r="A29" s="169"/>
      <c r="B29" s="138"/>
      <c r="C29" s="138"/>
      <c r="D29" s="72"/>
    </row>
    <row r="30" spans="1:4" s="55" customFormat="1" ht="11.65" x14ac:dyDescent="0.35">
      <c r="A30" s="169"/>
      <c r="B30" s="135"/>
      <c r="C30" s="135"/>
      <c r="D30" s="71"/>
    </row>
    <row r="31" spans="1:4" s="55" customFormat="1" ht="11.65" x14ac:dyDescent="0.35">
      <c r="A31" s="169"/>
      <c r="B31" s="135"/>
      <c r="C31" s="135"/>
      <c r="D31" s="71"/>
    </row>
    <row r="32" spans="1:4" s="55" customFormat="1" ht="11.65" x14ac:dyDescent="0.35">
      <c r="A32" s="169"/>
      <c r="B32" s="135"/>
      <c r="C32" s="135"/>
      <c r="D32" s="71"/>
    </row>
    <row r="33" spans="1:4" s="55" customFormat="1" ht="11.65" x14ac:dyDescent="0.35">
      <c r="A33" s="169"/>
      <c r="B33" s="135"/>
      <c r="C33" s="135"/>
      <c r="D33" s="71"/>
    </row>
    <row r="34" spans="1:4" s="55" customFormat="1" ht="11.65" x14ac:dyDescent="0.35">
      <c r="A34" s="169"/>
      <c r="B34" s="135"/>
      <c r="C34" s="135"/>
      <c r="D34" s="71"/>
    </row>
    <row r="35" spans="1:4" s="55" customFormat="1" ht="11.65" x14ac:dyDescent="0.35">
      <c r="A35" s="169"/>
      <c r="B35" s="135"/>
      <c r="C35" s="135"/>
      <c r="D35" s="71"/>
    </row>
    <row r="36" spans="1:4" s="55" customFormat="1" ht="11.65" x14ac:dyDescent="0.35">
      <c r="A36" s="169"/>
      <c r="B36" s="135"/>
      <c r="C36" s="135"/>
      <c r="D36" s="71"/>
    </row>
  </sheetData>
  <sheetProtection algorithmName="SHA-512" hashValue="Je9AhjWuHlAMOZ6ZqyWELaM6YIiejeAjIEJKVG6hgxoaFpLiJzbvut9d9zbLpgoZMyOb8aRdJNHqORxBAo3zTw==" saltValue="iwsvpJzgxKHkrGQJfCwHF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7">
    <pageSetUpPr fitToPage="1"/>
  </sheetPr>
  <dimension ref="A1:G1594"/>
  <sheetViews>
    <sheetView view="pageBreakPreview" zoomScaleNormal="100" zoomScaleSheetLayoutView="100" workbookViewId="0">
      <selection activeCell="B19" sqref="B19"/>
    </sheetView>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52"/>
      <c r="E1" s="55"/>
      <c r="F1" s="55"/>
    </row>
    <row r="2" spans="1:7" x14ac:dyDescent="0.35">
      <c r="A2" s="36"/>
      <c r="B2" s="40"/>
      <c r="C2" s="40"/>
      <c r="D2" s="52"/>
      <c r="E2" s="55"/>
      <c r="F2" s="55"/>
    </row>
    <row r="3" spans="1:7" x14ac:dyDescent="0.35">
      <c r="A3" s="36" t="s">
        <v>8</v>
      </c>
      <c r="B3" s="37" t="str">
        <f>'0_Osebe'!$B$3</f>
        <v>Fakulteta za strojništvo</v>
      </c>
      <c r="C3" s="37" t="str">
        <f>'0_Osebe'!$C$3</f>
        <v>Faculty of Mechanical Engineering</v>
      </c>
      <c r="D3" s="52"/>
      <c r="E3" s="55"/>
      <c r="F3" s="55"/>
    </row>
    <row r="4" spans="1:7" x14ac:dyDescent="0.35">
      <c r="A4" s="36" t="s">
        <v>7</v>
      </c>
      <c r="B4" s="37" t="str">
        <f>'0_Osebe'!$B$4</f>
        <v>ZAKLONIŠČE</v>
      </c>
      <c r="C4" s="37" t="str">
        <f>'0_Osebe'!$C$4</f>
        <v>SHELTER</v>
      </c>
      <c r="D4" s="5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173</v>
      </c>
      <c r="B7" s="37" t="s">
        <v>137</v>
      </c>
      <c r="C7" s="37" t="s">
        <v>951</v>
      </c>
      <c r="D7" s="176"/>
      <c r="E7" s="177"/>
      <c r="F7" s="178"/>
      <c r="G7" s="179"/>
    </row>
    <row r="8" spans="1:7" x14ac:dyDescent="0.35">
      <c r="A8" s="180" t="s">
        <v>174</v>
      </c>
      <c r="B8" s="181" t="s">
        <v>175</v>
      </c>
      <c r="C8" s="181" t="s">
        <v>971</v>
      </c>
      <c r="D8" s="176"/>
      <c r="E8" s="177"/>
      <c r="F8" s="178"/>
      <c r="G8" s="182">
        <f>G65</f>
        <v>0</v>
      </c>
    </row>
    <row r="9" spans="1:7" x14ac:dyDescent="0.35">
      <c r="A9" s="36"/>
      <c r="B9" s="40"/>
      <c r="C9" s="40"/>
      <c r="D9" s="183"/>
      <c r="E9" s="147"/>
      <c r="F9" s="52"/>
      <c r="G9" s="147"/>
    </row>
    <row r="10" spans="1:7" x14ac:dyDescent="0.35">
      <c r="A10" s="167" t="s">
        <v>946</v>
      </c>
      <c r="B10" s="40"/>
      <c r="C10" s="40"/>
      <c r="D10" s="183"/>
      <c r="E10" s="147"/>
      <c r="F10" s="52"/>
      <c r="G10" s="147"/>
    </row>
    <row r="11" spans="1:7" x14ac:dyDescent="0.35">
      <c r="A11" s="184"/>
      <c r="B11" s="37"/>
      <c r="C11" s="37"/>
      <c r="D11" s="185"/>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154</v>
      </c>
      <c r="B14" s="202" t="str">
        <f>$B$8</f>
        <v>ZEMELJSKA DELA</v>
      </c>
      <c r="C14" s="202" t="str">
        <f>$C$8</f>
        <v>EARTHWORKS</v>
      </c>
      <c r="D14" s="207"/>
      <c r="E14" s="208"/>
      <c r="F14" s="209"/>
      <c r="G14" s="210"/>
    </row>
    <row r="15" spans="1:7" x14ac:dyDescent="0.35">
      <c r="A15" s="204"/>
      <c r="B15" s="205"/>
      <c r="C15" s="206"/>
      <c r="D15" s="207"/>
      <c r="E15" s="208"/>
      <c r="F15" s="209"/>
      <c r="G15" s="210"/>
    </row>
    <row r="16" spans="1:7" ht="69.75" x14ac:dyDescent="0.35">
      <c r="A16" s="211"/>
      <c r="B16" s="212" t="s">
        <v>206</v>
      </c>
      <c r="C16" s="213" t="s">
        <v>537</v>
      </c>
      <c r="D16" s="214"/>
      <c r="E16" s="215"/>
      <c r="F16" s="209"/>
      <c r="G16" s="210"/>
    </row>
    <row r="17" spans="1:7" x14ac:dyDescent="0.35">
      <c r="A17" s="216"/>
      <c r="B17" s="205"/>
      <c r="C17" s="206"/>
      <c r="D17" s="214"/>
      <c r="E17" s="215"/>
      <c r="F17" s="209"/>
      <c r="G17" s="210"/>
    </row>
    <row r="18" spans="1:7" ht="58.15" x14ac:dyDescent="0.35">
      <c r="A18" s="211"/>
      <c r="B18" s="205" t="s">
        <v>207</v>
      </c>
      <c r="C18" s="206" t="s">
        <v>538</v>
      </c>
      <c r="D18" s="214"/>
      <c r="E18" s="215"/>
      <c r="F18" s="209"/>
      <c r="G18" s="210"/>
    </row>
    <row r="19" spans="1:7" ht="58.15" x14ac:dyDescent="0.35">
      <c r="A19" s="211"/>
      <c r="B19" s="205" t="s">
        <v>208</v>
      </c>
      <c r="C19" s="206" t="s">
        <v>539</v>
      </c>
      <c r="D19" s="214"/>
      <c r="E19" s="215"/>
      <c r="F19" s="209"/>
      <c r="G19" s="210"/>
    </row>
    <row r="20" spans="1:7" x14ac:dyDescent="0.35">
      <c r="A20" s="211"/>
      <c r="B20" s="205"/>
      <c r="C20" s="206"/>
      <c r="D20" s="214"/>
      <c r="E20" s="215"/>
      <c r="F20" s="209"/>
      <c r="G20" s="210"/>
    </row>
    <row r="21" spans="1:7" ht="267.39999999999998" x14ac:dyDescent="0.35">
      <c r="A21" s="211"/>
      <c r="B21" s="205" t="s">
        <v>209</v>
      </c>
      <c r="C21" s="206" t="s">
        <v>540</v>
      </c>
      <c r="D21" s="214"/>
      <c r="E21" s="215"/>
      <c r="F21" s="209"/>
      <c r="G21" s="210"/>
    </row>
    <row r="22" spans="1:7" ht="232.5" x14ac:dyDescent="0.35">
      <c r="A22" s="211"/>
      <c r="B22" s="205" t="s">
        <v>210</v>
      </c>
      <c r="C22" s="206" t="s">
        <v>541</v>
      </c>
      <c r="D22" s="214"/>
      <c r="E22" s="215"/>
      <c r="F22" s="209"/>
      <c r="G22" s="210"/>
    </row>
    <row r="23" spans="1:7" ht="34.9" x14ac:dyDescent="0.35">
      <c r="A23" s="211"/>
      <c r="B23" s="205" t="s">
        <v>211</v>
      </c>
      <c r="C23" s="206" t="s">
        <v>542</v>
      </c>
      <c r="D23" s="214"/>
      <c r="E23" s="215"/>
      <c r="F23" s="209"/>
      <c r="G23" s="217"/>
    </row>
    <row r="24" spans="1:7" x14ac:dyDescent="0.35">
      <c r="A24" s="211"/>
      <c r="B24" s="205" t="s">
        <v>212</v>
      </c>
      <c r="C24" s="206" t="s">
        <v>543</v>
      </c>
      <c r="D24" s="218"/>
      <c r="E24" s="215"/>
      <c r="F24" s="209"/>
      <c r="G24" s="210"/>
    </row>
    <row r="25" spans="1:7" ht="23.25" x14ac:dyDescent="0.35">
      <c r="A25" s="211"/>
      <c r="B25" s="205" t="s">
        <v>213</v>
      </c>
      <c r="C25" s="206" t="s">
        <v>544</v>
      </c>
      <c r="D25" s="214"/>
      <c r="E25" s="215"/>
      <c r="F25" s="209"/>
      <c r="G25" s="210"/>
    </row>
    <row r="26" spans="1:7" ht="23.25" x14ac:dyDescent="0.35">
      <c r="A26" s="211"/>
      <c r="B26" s="205" t="s">
        <v>214</v>
      </c>
      <c r="C26" s="206" t="s">
        <v>545</v>
      </c>
      <c r="D26" s="214"/>
      <c r="E26" s="215"/>
      <c r="F26" s="209"/>
      <c r="G26" s="210"/>
    </row>
    <row r="27" spans="1:7" ht="34.9" x14ac:dyDescent="0.35">
      <c r="A27" s="219"/>
      <c r="B27" s="212" t="s">
        <v>215</v>
      </c>
      <c r="C27" s="213" t="s">
        <v>546</v>
      </c>
      <c r="D27" s="214"/>
      <c r="E27" s="220"/>
      <c r="F27" s="209"/>
      <c r="G27" s="210"/>
    </row>
    <row r="28" spans="1:7" ht="46.5" x14ac:dyDescent="0.35">
      <c r="A28" s="219"/>
      <c r="B28" s="212" t="s">
        <v>216</v>
      </c>
      <c r="C28" s="213" t="s">
        <v>547</v>
      </c>
      <c r="D28" s="214"/>
      <c r="E28" s="220"/>
      <c r="F28" s="209"/>
      <c r="G28" s="210"/>
    </row>
    <row r="29" spans="1:7" x14ac:dyDescent="0.35">
      <c r="A29" s="219"/>
      <c r="B29" s="212"/>
      <c r="C29" s="213"/>
      <c r="D29" s="214"/>
      <c r="E29" s="220"/>
      <c r="F29" s="209"/>
      <c r="G29" s="210"/>
    </row>
    <row r="30" spans="1:7" ht="46.5" x14ac:dyDescent="0.35">
      <c r="A30" s="221" t="str">
        <f>CONCATENATE($A$14,".",TEXT(COUNTA(A$15:A29)-COUNTIF(A$15:A29,"*.")-COUNTIF(A$15:A29,"*)")+1,0))</f>
        <v>1.1.1</v>
      </c>
      <c r="B30" s="212" t="s">
        <v>217</v>
      </c>
      <c r="C30" s="213" t="s">
        <v>548</v>
      </c>
      <c r="D30" s="214" t="s">
        <v>152</v>
      </c>
      <c r="E30" s="220">
        <v>250</v>
      </c>
      <c r="F30" s="4"/>
      <c r="G30" s="210">
        <f>ROUND(E30*F30,2)</f>
        <v>0</v>
      </c>
    </row>
    <row r="31" spans="1:7" x14ac:dyDescent="0.35">
      <c r="A31" s="219"/>
      <c r="B31" s="212"/>
      <c r="C31" s="213"/>
      <c r="D31" s="214"/>
      <c r="E31" s="220"/>
      <c r="F31" s="209"/>
      <c r="G31" s="210"/>
    </row>
    <row r="32" spans="1:7" ht="34.9" x14ac:dyDescent="0.35">
      <c r="A32" s="221" t="str">
        <f>CONCATENATE($A$14,".",TEXT(COUNTA(A$15:A31)-COUNTIF(A$15:A31,"*.")-COUNTIF(A$15:A31,"*)")+1,0))</f>
        <v>1.1.2</v>
      </c>
      <c r="B32" s="212" t="s">
        <v>218</v>
      </c>
      <c r="C32" s="213" t="s">
        <v>549</v>
      </c>
      <c r="D32" s="214"/>
      <c r="E32" s="220"/>
      <c r="F32" s="209"/>
      <c r="G32" s="210"/>
    </row>
    <row r="33" spans="1:7" x14ac:dyDescent="0.35">
      <c r="A33" s="219" t="s">
        <v>150</v>
      </c>
      <c r="B33" s="212" t="s">
        <v>219</v>
      </c>
      <c r="C33" s="213" t="s">
        <v>550</v>
      </c>
      <c r="D33" s="214" t="s">
        <v>152</v>
      </c>
      <c r="E33" s="220">
        <v>20</v>
      </c>
      <c r="F33" s="4"/>
      <c r="G33" s="210">
        <f>ROUND(E33*F33,2)</f>
        <v>0</v>
      </c>
    </row>
    <row r="34" spans="1:7" x14ac:dyDescent="0.35">
      <c r="A34" s="219" t="s">
        <v>151</v>
      </c>
      <c r="B34" s="212" t="s">
        <v>220</v>
      </c>
      <c r="C34" s="213" t="s">
        <v>551</v>
      </c>
      <c r="D34" s="214" t="s">
        <v>152</v>
      </c>
      <c r="E34" s="220">
        <v>355</v>
      </c>
      <c r="F34" s="4"/>
      <c r="G34" s="210">
        <f>ROUND(E34*F34,2)</f>
        <v>0</v>
      </c>
    </row>
    <row r="35" spans="1:7" x14ac:dyDescent="0.35">
      <c r="A35" s="219"/>
      <c r="B35" s="212"/>
      <c r="C35" s="213"/>
      <c r="D35" s="214"/>
      <c r="E35" s="220"/>
      <c r="F35" s="209"/>
      <c r="G35" s="210"/>
    </row>
    <row r="36" spans="1:7" ht="34.9" x14ac:dyDescent="0.35">
      <c r="A36" s="221" t="str">
        <f>CONCATENATE($A$14,".",TEXT(COUNTA(A$15:A35)-COUNTIF(A$15:A35,"*.")-COUNTIF(A$15:A35,"*)")+1,0))</f>
        <v>1.1.3</v>
      </c>
      <c r="B36" s="212" t="s">
        <v>221</v>
      </c>
      <c r="C36" s="213" t="s">
        <v>552</v>
      </c>
      <c r="D36" s="214" t="s">
        <v>153</v>
      </c>
      <c r="E36" s="220">
        <v>1150</v>
      </c>
      <c r="F36" s="4"/>
      <c r="G36" s="210">
        <f>ROUND(E36*F36,2)</f>
        <v>0</v>
      </c>
    </row>
    <row r="37" spans="1:7" x14ac:dyDescent="0.35">
      <c r="A37" s="219"/>
      <c r="B37" s="212"/>
      <c r="C37" s="213"/>
      <c r="D37" s="214"/>
      <c r="E37" s="220"/>
      <c r="F37" s="209"/>
      <c r="G37" s="210"/>
    </row>
    <row r="38" spans="1:7" ht="46.5" x14ac:dyDescent="0.35">
      <c r="A38" s="221" t="str">
        <f>CONCATENATE($A$14,".",TEXT(COUNTA(A$15:A37)-COUNTIF(A$15:A37,"*.")-COUNTIF(A$15:A37,"*)")+1,0))</f>
        <v>1.1.4</v>
      </c>
      <c r="B38" s="212" t="s">
        <v>222</v>
      </c>
      <c r="C38" s="213" t="s">
        <v>553</v>
      </c>
      <c r="D38" s="214" t="s">
        <v>153</v>
      </c>
      <c r="E38" s="220">
        <v>1240</v>
      </c>
      <c r="F38" s="4"/>
      <c r="G38" s="210">
        <f>ROUND(E38*F38,2)</f>
        <v>0</v>
      </c>
    </row>
    <row r="39" spans="1:7" x14ac:dyDescent="0.35">
      <c r="A39" s="219"/>
      <c r="B39" s="212"/>
      <c r="C39" s="213"/>
      <c r="D39" s="214"/>
      <c r="E39" s="220"/>
      <c r="F39" s="209"/>
      <c r="G39" s="210"/>
    </row>
    <row r="40" spans="1:7" ht="69.75" x14ac:dyDescent="0.35">
      <c r="A40" s="221" t="str">
        <f>CONCATENATE($A$14,".",TEXT(COUNTA(A$15:A39)-COUNTIF(A$15:A39,"*.")-COUNTIF(A$15:A39,"*)")+1,0))</f>
        <v>1.1.5</v>
      </c>
      <c r="B40" s="212" t="s">
        <v>223</v>
      </c>
      <c r="C40" s="213" t="s">
        <v>554</v>
      </c>
      <c r="D40" s="214" t="s">
        <v>152</v>
      </c>
      <c r="E40" s="220">
        <v>2030</v>
      </c>
      <c r="F40" s="4"/>
      <c r="G40" s="210">
        <f>ROUND(E40*F40,2)</f>
        <v>0</v>
      </c>
    </row>
    <row r="41" spans="1:7" x14ac:dyDescent="0.35">
      <c r="A41" s="219"/>
      <c r="B41" s="212"/>
      <c r="C41" s="213"/>
      <c r="D41" s="214"/>
      <c r="E41" s="220"/>
      <c r="F41" s="209"/>
      <c r="G41" s="210"/>
    </row>
    <row r="42" spans="1:7" ht="46.5" x14ac:dyDescent="0.35">
      <c r="A42" s="221" t="str">
        <f>CONCATENATE($A$14,".",TEXT(COUNTA(A$15:A41)-COUNTIF(A$15:A41,"*.")-COUNTIF(A$15:A41,"*)")+1,0))</f>
        <v>1.1.6</v>
      </c>
      <c r="B42" s="212" t="s">
        <v>224</v>
      </c>
      <c r="C42" s="213" t="s">
        <v>555</v>
      </c>
      <c r="D42" s="214"/>
      <c r="E42" s="220"/>
      <c r="F42" s="209"/>
      <c r="G42" s="210"/>
    </row>
    <row r="43" spans="1:7" x14ac:dyDescent="0.35">
      <c r="A43" s="219" t="s">
        <v>150</v>
      </c>
      <c r="B43" s="212" t="s">
        <v>225</v>
      </c>
      <c r="C43" s="213" t="s">
        <v>556</v>
      </c>
      <c r="D43" s="214" t="s">
        <v>152</v>
      </c>
      <c r="E43" s="220">
        <v>65</v>
      </c>
      <c r="F43" s="4"/>
      <c r="G43" s="210">
        <f>ROUND(E43*F43,2)</f>
        <v>0</v>
      </c>
    </row>
    <row r="44" spans="1:7" x14ac:dyDescent="0.35">
      <c r="A44" s="219" t="s">
        <v>151</v>
      </c>
      <c r="B44" s="212" t="s">
        <v>226</v>
      </c>
      <c r="C44" s="213" t="s">
        <v>557</v>
      </c>
      <c r="D44" s="214" t="s">
        <v>152</v>
      </c>
      <c r="E44" s="220">
        <v>575</v>
      </c>
      <c r="F44" s="4"/>
      <c r="G44" s="210">
        <f>ROUND(E44*F44,2)</f>
        <v>0</v>
      </c>
    </row>
    <row r="45" spans="1:7" x14ac:dyDescent="0.35">
      <c r="A45" s="219"/>
      <c r="B45" s="212"/>
      <c r="C45" s="213"/>
      <c r="D45" s="214"/>
      <c r="E45" s="220"/>
      <c r="F45" s="209"/>
      <c r="G45" s="210"/>
    </row>
    <row r="46" spans="1:7" ht="34.9" x14ac:dyDescent="0.35">
      <c r="A46" s="221" t="str">
        <f>CONCATENATE($A$14,".",TEXT(COUNTA(A$15:A45)-COUNTIF(A$15:A45,"*.")-COUNTIF(A$15:A45,"*)")+1,0))</f>
        <v>1.1.7</v>
      </c>
      <c r="B46" s="212" t="s">
        <v>227</v>
      </c>
      <c r="C46" s="213" t="s">
        <v>558</v>
      </c>
      <c r="D46" s="214" t="s">
        <v>153</v>
      </c>
      <c r="E46" s="220">
        <v>1000</v>
      </c>
      <c r="F46" s="4"/>
      <c r="G46" s="210">
        <f>ROUND(E46*F46,2)</f>
        <v>0</v>
      </c>
    </row>
    <row r="47" spans="1:7" x14ac:dyDescent="0.35">
      <c r="A47" s="219"/>
      <c r="B47" s="212"/>
      <c r="C47" s="213"/>
      <c r="D47" s="214"/>
      <c r="E47" s="220"/>
      <c r="F47" s="209"/>
      <c r="G47" s="210"/>
    </row>
    <row r="48" spans="1:7" ht="69.75" x14ac:dyDescent="0.35">
      <c r="A48" s="221" t="str">
        <f>CONCATENATE($A$14,".",TEXT(COUNTA(A$15:A47)-COUNTIF(A$15:A47,"*.")-COUNTIF(A$15:A47,"*)")+1,0))</f>
        <v>1.1.8</v>
      </c>
      <c r="B48" s="212" t="s">
        <v>228</v>
      </c>
      <c r="C48" s="213" t="s">
        <v>559</v>
      </c>
      <c r="D48" s="214" t="s">
        <v>152</v>
      </c>
      <c r="E48" s="220">
        <v>105</v>
      </c>
      <c r="F48" s="4"/>
      <c r="G48" s="210">
        <f>ROUND(E48*F48,2)</f>
        <v>0</v>
      </c>
    </row>
    <row r="49" spans="1:7" x14ac:dyDescent="0.35">
      <c r="A49" s="219"/>
      <c r="B49" s="212"/>
      <c r="C49" s="213"/>
      <c r="D49" s="214"/>
      <c r="E49" s="220"/>
      <c r="F49" s="209"/>
      <c r="G49" s="210"/>
    </row>
    <row r="50" spans="1:7" x14ac:dyDescent="0.35">
      <c r="A50" s="221" t="str">
        <f>CONCATENATE($A$14,".",TEXT(COUNTA(A$15:A49)-COUNTIF(A$15:A49,"*.")-COUNTIF(A$15:A49,"*)")+1,0))</f>
        <v>1.1.9</v>
      </c>
      <c r="B50" s="212" t="s">
        <v>229</v>
      </c>
      <c r="C50" s="213" t="s">
        <v>560</v>
      </c>
      <c r="D50" s="214" t="s">
        <v>152</v>
      </c>
      <c r="E50" s="220">
        <v>880</v>
      </c>
      <c r="F50" s="4"/>
      <c r="G50" s="210">
        <f>ROUND(E50*F50,2)</f>
        <v>0</v>
      </c>
    </row>
    <row r="51" spans="1:7" x14ac:dyDescent="0.35">
      <c r="A51" s="219"/>
      <c r="B51" s="212"/>
      <c r="C51" s="213"/>
      <c r="D51" s="214"/>
      <c r="E51" s="220"/>
      <c r="F51" s="209"/>
      <c r="G51" s="210"/>
    </row>
    <row r="52" spans="1:7" ht="23.25" x14ac:dyDescent="0.35">
      <c r="A52" s="221" t="str">
        <f>CONCATENATE($A$14,".",TEXT(COUNTA(A$15:A51)-COUNTIF(A$15:A51,"*.")-COUNTIF(A$15:A51,"*)")+1,0))</f>
        <v>1.1.10</v>
      </c>
      <c r="B52" s="212" t="s">
        <v>230</v>
      </c>
      <c r="C52" s="213" t="s">
        <v>561</v>
      </c>
      <c r="D52" s="214" t="s">
        <v>152</v>
      </c>
      <c r="E52" s="220">
        <v>360</v>
      </c>
      <c r="F52" s="4"/>
      <c r="G52" s="210">
        <f>ROUND(E52*F52,2)</f>
        <v>0</v>
      </c>
    </row>
    <row r="53" spans="1:7" x14ac:dyDescent="0.35">
      <c r="A53" s="219"/>
      <c r="B53" s="212"/>
      <c r="C53" s="213"/>
      <c r="D53" s="214"/>
      <c r="E53" s="220"/>
      <c r="F53" s="209"/>
      <c r="G53" s="217"/>
    </row>
    <row r="54" spans="1:7" x14ac:dyDescent="0.35">
      <c r="A54" s="221" t="str">
        <f>CONCATENATE($A$14,".",TEXT(COUNTA(A$15:A53)-COUNTIF(A$15:A53,"*.")-COUNTIF(A$15:A53,"*)")+1,0))</f>
        <v>1.1.11</v>
      </c>
      <c r="B54" s="212" t="s">
        <v>231</v>
      </c>
      <c r="C54" s="213" t="s">
        <v>562</v>
      </c>
      <c r="D54" s="214" t="s">
        <v>232</v>
      </c>
      <c r="E54" s="220">
        <v>50</v>
      </c>
      <c r="F54" s="4"/>
      <c r="G54" s="210">
        <f>ROUND(E54*F54,2)</f>
        <v>0</v>
      </c>
    </row>
    <row r="55" spans="1:7" x14ac:dyDescent="0.35">
      <c r="A55" s="219"/>
      <c r="B55" s="212"/>
      <c r="C55" s="213"/>
      <c r="D55" s="214"/>
      <c r="E55" s="220"/>
      <c r="F55" s="209"/>
      <c r="G55" s="217"/>
    </row>
    <row r="56" spans="1:7" ht="34.9" x14ac:dyDescent="0.35">
      <c r="A56" s="221" t="str">
        <f>CONCATENATE($A$14,".",TEXT(COUNTA(A$15:A55)-COUNTIF(A$15:A55,"*.")-COUNTIF(A$15:A55,"*)")+1,0))</f>
        <v>1.1.12</v>
      </c>
      <c r="B56" s="212" t="s">
        <v>233</v>
      </c>
      <c r="C56" s="213" t="s">
        <v>563</v>
      </c>
      <c r="D56" s="214" t="s">
        <v>232</v>
      </c>
      <c r="E56" s="220">
        <v>10</v>
      </c>
      <c r="F56" s="4"/>
      <c r="G56" s="210">
        <f>ROUND(E56*F56,2)</f>
        <v>0</v>
      </c>
    </row>
    <row r="57" spans="1:7" x14ac:dyDescent="0.35">
      <c r="A57" s="219"/>
      <c r="B57" s="212"/>
      <c r="C57" s="213"/>
      <c r="D57" s="214"/>
      <c r="E57" s="220"/>
      <c r="F57" s="209"/>
      <c r="G57" s="210"/>
    </row>
    <row r="58" spans="1:7" ht="34.9" x14ac:dyDescent="0.35">
      <c r="A58" s="221" t="str">
        <f>CONCATENATE($A$14,".",TEXT(COUNTA(A$15:A57)-COUNTIF(A$15:A57,"*.")-COUNTIF(A$15:A57,"*)")+1,0))</f>
        <v>1.1.13</v>
      </c>
      <c r="B58" s="212" t="s">
        <v>233</v>
      </c>
      <c r="C58" s="213" t="s">
        <v>563</v>
      </c>
      <c r="D58" s="214" t="s">
        <v>232</v>
      </c>
      <c r="E58" s="220">
        <v>10</v>
      </c>
      <c r="F58" s="4"/>
      <c r="G58" s="210">
        <f>ROUND(E58*F58,2)</f>
        <v>0</v>
      </c>
    </row>
    <row r="59" spans="1:7" x14ac:dyDescent="0.35">
      <c r="A59" s="219"/>
      <c r="B59" s="212"/>
      <c r="C59" s="213"/>
      <c r="D59" s="214"/>
      <c r="E59" s="220"/>
      <c r="F59" s="209"/>
      <c r="G59" s="210"/>
    </row>
    <row r="60" spans="1:7" x14ac:dyDescent="0.35">
      <c r="A60" s="219"/>
      <c r="B60" s="212" t="s">
        <v>234</v>
      </c>
      <c r="C60" s="213" t="s">
        <v>234</v>
      </c>
      <c r="D60" s="214"/>
      <c r="E60" s="220"/>
      <c r="F60" s="209"/>
      <c r="G60" s="217"/>
    </row>
    <row r="61" spans="1:7" ht="23.25" x14ac:dyDescent="0.35">
      <c r="A61" s="221" t="str">
        <f>CONCATENATE($A$14,".",TEXT(COUNTA(A$15:A60)-COUNTIF(A$15:A60,"*.")-COUNTIF(A$15:A60,"*)")+1,0))</f>
        <v>1.1.14</v>
      </c>
      <c r="B61" s="212" t="s">
        <v>235</v>
      </c>
      <c r="C61" s="213" t="s">
        <v>564</v>
      </c>
      <c r="D61" s="214" t="s">
        <v>232</v>
      </c>
      <c r="E61" s="220">
        <v>10</v>
      </c>
      <c r="F61" s="4"/>
      <c r="G61" s="210">
        <f>ROUND(E61*F61,2)</f>
        <v>0</v>
      </c>
    </row>
    <row r="62" spans="1:7" x14ac:dyDescent="0.35">
      <c r="A62" s="219"/>
      <c r="B62" s="212"/>
      <c r="C62" s="213"/>
      <c r="D62" s="214"/>
      <c r="E62" s="220"/>
      <c r="F62" s="209"/>
      <c r="G62" s="210"/>
    </row>
    <row r="63" spans="1:7" x14ac:dyDescent="0.35">
      <c r="A63" s="221" t="str">
        <f>CONCATENATE($A$14,".",TEXT(COUNTA(A$15:A62)-COUNTIF(A$15:A62,"*.")-COUNTIF(A$15:A62,"*)")+1,0))</f>
        <v>1.1.15</v>
      </c>
      <c r="B63" s="212" t="s">
        <v>236</v>
      </c>
      <c r="C63" s="213" t="s">
        <v>565</v>
      </c>
      <c r="D63" s="214" t="s">
        <v>237</v>
      </c>
      <c r="E63" s="220">
        <v>1</v>
      </c>
      <c r="F63" s="4"/>
      <c r="G63" s="210">
        <f>ROUND(E63*F63,2)</f>
        <v>0</v>
      </c>
    </row>
    <row r="64" spans="1:7" s="69" customFormat="1" ht="11.65" x14ac:dyDescent="0.35">
      <c r="A64" s="222"/>
      <c r="B64" s="223"/>
      <c r="C64" s="224"/>
      <c r="D64" s="225"/>
      <c r="E64" s="226"/>
      <c r="F64" s="227"/>
      <c r="G64" s="228"/>
    </row>
    <row r="65" spans="1:7" s="230" customFormat="1" ht="11.65" x14ac:dyDescent="0.35">
      <c r="A65" s="188"/>
      <c r="B65" s="189" t="str">
        <f>$B$8</f>
        <v>ZEMELJSKA DELA</v>
      </c>
      <c r="C65" s="189" t="str">
        <f>$C$8</f>
        <v>EARTHWORKS</v>
      </c>
      <c r="D65" s="190"/>
      <c r="E65" s="191"/>
      <c r="F65" s="192"/>
      <c r="G65" s="229">
        <f>SUM(G13:G64)</f>
        <v>0</v>
      </c>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127" spans="1:7" s="69" customFormat="1" ht="11.65" x14ac:dyDescent="0.35">
      <c r="A127" s="169"/>
      <c r="B127" s="231"/>
      <c r="C127" s="231"/>
      <c r="E127" s="70"/>
      <c r="F127" s="71"/>
      <c r="G127" s="70"/>
    </row>
    <row r="128" spans="1:7" s="69" customFormat="1" ht="11.65" x14ac:dyDescent="0.35">
      <c r="A128" s="169"/>
      <c r="B128" s="231"/>
      <c r="C128" s="231"/>
      <c r="E128" s="70"/>
      <c r="F128" s="71"/>
      <c r="G128" s="70"/>
    </row>
    <row r="129" spans="1:7" s="69" customFormat="1" ht="11.65" x14ac:dyDescent="0.35">
      <c r="A129" s="169"/>
      <c r="B129" s="231"/>
      <c r="C129" s="231"/>
      <c r="E129" s="70"/>
      <c r="F129" s="71"/>
      <c r="G129" s="70"/>
    </row>
    <row r="130" spans="1:7" s="69" customFormat="1" ht="11.65" x14ac:dyDescent="0.35">
      <c r="A130" s="169"/>
      <c r="B130" s="231"/>
      <c r="C130" s="231"/>
      <c r="E130" s="70"/>
      <c r="F130" s="71"/>
      <c r="G130" s="70"/>
    </row>
    <row r="131" spans="1:7" s="69" customFormat="1" ht="11.65" x14ac:dyDescent="0.35">
      <c r="A131" s="169"/>
      <c r="B131" s="231"/>
      <c r="C131" s="231"/>
      <c r="E131" s="70"/>
      <c r="F131" s="71"/>
      <c r="G131" s="70"/>
    </row>
    <row r="132" spans="1:7" s="69" customFormat="1" ht="11.65" x14ac:dyDescent="0.35">
      <c r="A132" s="169"/>
      <c r="B132" s="231"/>
      <c r="C132" s="231"/>
      <c r="E132" s="70"/>
      <c r="F132" s="71"/>
      <c r="G132" s="70"/>
    </row>
    <row r="133" spans="1:7" s="69" customFormat="1" ht="11.65" x14ac:dyDescent="0.35">
      <c r="A133" s="169"/>
      <c r="B133" s="231"/>
      <c r="C133" s="231"/>
      <c r="E133" s="70"/>
      <c r="F133" s="71"/>
      <c r="G133" s="70"/>
    </row>
    <row r="134" spans="1:7" s="69" customFormat="1" ht="11.65" x14ac:dyDescent="0.35">
      <c r="A134" s="169"/>
      <c r="B134" s="231"/>
      <c r="C134" s="231"/>
      <c r="E134" s="70"/>
      <c r="F134" s="71"/>
      <c r="G134" s="70"/>
    </row>
    <row r="135" spans="1:7" s="69" customFormat="1" ht="11.65" x14ac:dyDescent="0.35">
      <c r="A135" s="169"/>
      <c r="B135" s="231"/>
      <c r="C135" s="231"/>
      <c r="E135" s="70"/>
      <c r="F135" s="71"/>
      <c r="G135" s="70"/>
    </row>
    <row r="136" spans="1:7" s="69" customFormat="1" ht="11.65" x14ac:dyDescent="0.35">
      <c r="A136" s="169"/>
      <c r="B136" s="231"/>
      <c r="C136" s="231"/>
      <c r="E136" s="70"/>
      <c r="F136" s="71"/>
      <c r="G136" s="70"/>
    </row>
    <row r="137" spans="1:7" s="69" customFormat="1" ht="11.65" x14ac:dyDescent="0.35">
      <c r="A137" s="169"/>
      <c r="B137" s="231"/>
      <c r="C137" s="231"/>
      <c r="E137" s="70"/>
      <c r="F137" s="71"/>
      <c r="G137" s="70"/>
    </row>
    <row r="138" spans="1:7" s="69" customFormat="1" ht="11.65" x14ac:dyDescent="0.35">
      <c r="A138" s="169"/>
      <c r="B138" s="231"/>
      <c r="C138" s="231"/>
      <c r="E138" s="70"/>
      <c r="F138" s="71"/>
      <c r="G138" s="70"/>
    </row>
    <row r="139" spans="1:7" s="69" customFormat="1" ht="11.65" x14ac:dyDescent="0.35">
      <c r="A139" s="169"/>
      <c r="B139" s="231"/>
      <c r="C139" s="231"/>
      <c r="E139" s="70"/>
      <c r="F139" s="71"/>
      <c r="G139" s="70"/>
    </row>
    <row r="140" spans="1:7" s="69" customFormat="1" ht="11.65" x14ac:dyDescent="0.35">
      <c r="A140" s="169"/>
      <c r="B140" s="231"/>
      <c r="C140" s="231"/>
      <c r="E140" s="70"/>
      <c r="F140" s="71"/>
      <c r="G140" s="70"/>
    </row>
    <row r="141" spans="1:7" s="69" customFormat="1" ht="11.65" x14ac:dyDescent="0.35">
      <c r="A141" s="169"/>
      <c r="B141" s="231"/>
      <c r="C141" s="231"/>
      <c r="E141" s="70"/>
      <c r="F141" s="71"/>
      <c r="G141" s="70"/>
    </row>
    <row r="142" spans="1:7" s="69" customFormat="1" ht="11.65" x14ac:dyDescent="0.35">
      <c r="A142" s="169"/>
      <c r="B142" s="231"/>
      <c r="C142" s="231"/>
      <c r="E142" s="70"/>
      <c r="F142" s="71"/>
      <c r="G142" s="70"/>
    </row>
    <row r="143" spans="1:7" s="69" customFormat="1" ht="11.65" x14ac:dyDescent="0.35">
      <c r="A143" s="169"/>
      <c r="B143" s="231"/>
      <c r="C143" s="231"/>
      <c r="E143" s="70"/>
      <c r="F143" s="71"/>
      <c r="G143" s="70"/>
    </row>
    <row r="144" spans="1:7" s="69" customFormat="1" ht="11.65" x14ac:dyDescent="0.35">
      <c r="A144" s="169"/>
      <c r="B144" s="231"/>
      <c r="C144" s="231"/>
      <c r="E144" s="70"/>
      <c r="F144" s="71"/>
      <c r="G144" s="70"/>
    </row>
    <row r="145" spans="1:7" s="69" customFormat="1" ht="11.65" x14ac:dyDescent="0.35">
      <c r="A145" s="169"/>
      <c r="B145" s="231"/>
      <c r="C145" s="231"/>
      <c r="E145" s="70"/>
      <c r="F145" s="71"/>
      <c r="G145" s="70"/>
    </row>
    <row r="146" spans="1:7" s="69" customFormat="1" ht="11.65" x14ac:dyDescent="0.35">
      <c r="A146" s="169"/>
      <c r="B146" s="231"/>
      <c r="C146" s="231"/>
      <c r="E146" s="70"/>
      <c r="F146" s="71"/>
      <c r="G146" s="70"/>
    </row>
    <row r="147" spans="1:7" s="69" customFormat="1" ht="11.65" x14ac:dyDescent="0.35">
      <c r="A147" s="169"/>
      <c r="B147" s="231"/>
      <c r="C147" s="231"/>
      <c r="E147" s="70"/>
      <c r="F147" s="71"/>
      <c r="G147" s="70"/>
    </row>
    <row r="148" spans="1:7" s="69" customFormat="1" ht="11.65" x14ac:dyDescent="0.35">
      <c r="A148" s="169"/>
      <c r="B148" s="231"/>
      <c r="C148" s="231"/>
      <c r="E148" s="70"/>
      <c r="F148" s="71"/>
      <c r="G148" s="70"/>
    </row>
    <row r="149" spans="1:7" s="69" customFormat="1" ht="11.65" x14ac:dyDescent="0.35">
      <c r="A149" s="169"/>
      <c r="B149" s="231"/>
      <c r="C149" s="231"/>
      <c r="E149" s="70"/>
      <c r="F149" s="71"/>
      <c r="G149" s="70"/>
    </row>
    <row r="150" spans="1:7" s="69" customFormat="1" ht="11.65" x14ac:dyDescent="0.35">
      <c r="A150" s="169"/>
      <c r="B150" s="231"/>
      <c r="C150" s="231"/>
      <c r="E150" s="70"/>
      <c r="F150" s="71"/>
      <c r="G150" s="70"/>
    </row>
    <row r="151" spans="1:7" s="69" customFormat="1" ht="11.65" x14ac:dyDescent="0.35">
      <c r="A151" s="169"/>
      <c r="B151" s="231"/>
      <c r="C151" s="231"/>
      <c r="E151" s="70"/>
      <c r="F151" s="71"/>
      <c r="G151" s="70"/>
    </row>
    <row r="152" spans="1:7" s="69" customFormat="1" ht="11.65" x14ac:dyDescent="0.35">
      <c r="A152" s="169"/>
      <c r="B152" s="231"/>
      <c r="C152" s="231"/>
      <c r="E152" s="70"/>
      <c r="F152" s="71"/>
      <c r="G152" s="70"/>
    </row>
    <row r="153" spans="1:7" s="69" customFormat="1" ht="11.65" x14ac:dyDescent="0.35">
      <c r="A153" s="169"/>
      <c r="B153" s="231"/>
      <c r="C153" s="231"/>
      <c r="E153" s="70"/>
      <c r="F153" s="71"/>
      <c r="G153" s="70"/>
    </row>
    <row r="154" spans="1:7" s="69" customFormat="1" ht="11.65" x14ac:dyDescent="0.35">
      <c r="A154" s="169"/>
      <c r="B154" s="231"/>
      <c r="C154" s="231"/>
      <c r="E154" s="70"/>
      <c r="F154" s="71"/>
      <c r="G154" s="70"/>
    </row>
    <row r="155" spans="1:7" s="69" customFormat="1" ht="11.65" x14ac:dyDescent="0.35">
      <c r="A155" s="169"/>
      <c r="B155" s="231"/>
      <c r="C155" s="231"/>
      <c r="E155" s="70"/>
      <c r="F155" s="71"/>
      <c r="G155" s="70"/>
    </row>
    <row r="156" spans="1:7" s="69" customFormat="1" ht="11.65" x14ac:dyDescent="0.35">
      <c r="A156" s="169"/>
      <c r="B156" s="231"/>
      <c r="C156" s="231"/>
      <c r="E156" s="70"/>
      <c r="F156" s="71"/>
      <c r="G156" s="70"/>
    </row>
    <row r="157" spans="1:7" s="69" customFormat="1" ht="11.65" x14ac:dyDescent="0.35">
      <c r="A157" s="169"/>
      <c r="B157" s="231"/>
      <c r="C157" s="231"/>
      <c r="E157" s="70"/>
      <c r="F157" s="71"/>
      <c r="G157" s="70"/>
    </row>
    <row r="158" spans="1:7" s="69" customFormat="1" ht="11.65" x14ac:dyDescent="0.35">
      <c r="A158" s="169"/>
      <c r="B158" s="231"/>
      <c r="C158" s="231"/>
      <c r="E158" s="70"/>
      <c r="F158" s="71"/>
      <c r="G158" s="70"/>
    </row>
    <row r="159" spans="1:7" s="69" customFormat="1" ht="11.65" x14ac:dyDescent="0.35">
      <c r="A159" s="169"/>
      <c r="B159" s="231"/>
      <c r="C159" s="231"/>
      <c r="E159" s="70"/>
      <c r="F159" s="71"/>
      <c r="G159" s="70"/>
    </row>
    <row r="160" spans="1:7" s="69" customFormat="1" ht="11.65" x14ac:dyDescent="0.35">
      <c r="A160" s="169"/>
      <c r="B160" s="231"/>
      <c r="C160" s="231"/>
      <c r="E160" s="70"/>
      <c r="F160" s="71"/>
      <c r="G160" s="70"/>
    </row>
    <row r="161" spans="1:7" s="69" customFormat="1" ht="11.65" x14ac:dyDescent="0.35">
      <c r="A161" s="169"/>
      <c r="B161" s="231"/>
      <c r="C161" s="231"/>
      <c r="E161" s="70"/>
      <c r="F161" s="71"/>
      <c r="G161" s="70"/>
    </row>
    <row r="162" spans="1:7" s="69" customFormat="1" ht="11.65" x14ac:dyDescent="0.35">
      <c r="A162" s="169"/>
      <c r="B162" s="231"/>
      <c r="C162" s="231"/>
      <c r="E162" s="70"/>
      <c r="F162" s="71"/>
      <c r="G162" s="70"/>
    </row>
    <row r="163" spans="1:7" s="69" customFormat="1" ht="11.65" x14ac:dyDescent="0.35">
      <c r="A163" s="169"/>
      <c r="B163" s="231"/>
      <c r="C163" s="231"/>
      <c r="E163" s="70"/>
      <c r="F163" s="71"/>
      <c r="G163" s="70"/>
    </row>
    <row r="164" spans="1:7" s="69" customFormat="1" ht="11.65" x14ac:dyDescent="0.35">
      <c r="A164" s="169"/>
      <c r="B164" s="231"/>
      <c r="C164" s="231"/>
      <c r="E164" s="70"/>
      <c r="F164" s="71"/>
      <c r="G164" s="70"/>
    </row>
    <row r="165" spans="1:7" s="69" customFormat="1" ht="11.65" x14ac:dyDescent="0.35">
      <c r="A165" s="169"/>
      <c r="B165" s="231"/>
      <c r="C165" s="231"/>
      <c r="E165" s="70"/>
      <c r="F165" s="71"/>
      <c r="G165" s="70"/>
    </row>
    <row r="166" spans="1:7" s="69" customFormat="1" ht="11.65" x14ac:dyDescent="0.35">
      <c r="A166" s="169"/>
      <c r="B166" s="231"/>
      <c r="C166" s="231"/>
      <c r="E166" s="70"/>
      <c r="F166" s="71"/>
      <c r="G166" s="70"/>
    </row>
    <row r="167" spans="1:7" s="69" customFormat="1" ht="11.65" x14ac:dyDescent="0.35">
      <c r="A167" s="169"/>
      <c r="B167" s="231"/>
      <c r="C167" s="231"/>
      <c r="E167" s="70"/>
      <c r="F167" s="71"/>
      <c r="G167" s="70"/>
    </row>
    <row r="168" spans="1:7" s="69" customFormat="1" ht="11.65" x14ac:dyDescent="0.35">
      <c r="A168" s="169"/>
      <c r="B168" s="231"/>
      <c r="C168" s="231"/>
      <c r="E168" s="70"/>
      <c r="F168" s="71"/>
      <c r="G168" s="70"/>
    </row>
    <row r="169" spans="1:7" s="69" customFormat="1" ht="11.65" x14ac:dyDescent="0.35">
      <c r="A169" s="169"/>
      <c r="B169" s="231"/>
      <c r="C169" s="231"/>
      <c r="E169" s="70"/>
      <c r="F169" s="71"/>
      <c r="G169" s="70"/>
    </row>
    <row r="170" spans="1:7" s="69" customFormat="1" ht="11.65" x14ac:dyDescent="0.35">
      <c r="A170" s="169"/>
      <c r="B170" s="231"/>
      <c r="C170" s="231"/>
      <c r="E170" s="70"/>
      <c r="F170" s="71"/>
      <c r="G170" s="70"/>
    </row>
    <row r="171" spans="1:7" s="69" customFormat="1" ht="11.65" x14ac:dyDescent="0.35">
      <c r="A171" s="169"/>
      <c r="B171" s="231"/>
      <c r="C171" s="231"/>
      <c r="E171" s="70"/>
      <c r="F171" s="71"/>
      <c r="G171" s="70"/>
    </row>
    <row r="172" spans="1:7" s="69" customFormat="1" ht="11.65" x14ac:dyDescent="0.35">
      <c r="A172" s="169"/>
      <c r="B172" s="231"/>
      <c r="C172" s="231"/>
      <c r="E172" s="70"/>
      <c r="F172" s="71"/>
      <c r="G172" s="70"/>
    </row>
    <row r="173" spans="1:7" s="69" customFormat="1" ht="11.65" x14ac:dyDescent="0.35">
      <c r="A173" s="169"/>
      <c r="B173" s="231"/>
      <c r="C173" s="231"/>
      <c r="E173" s="70"/>
      <c r="F173" s="71"/>
      <c r="G173" s="70"/>
    </row>
    <row r="174" spans="1:7" s="69" customFormat="1" ht="11.65" x14ac:dyDescent="0.35">
      <c r="A174" s="169"/>
      <c r="B174" s="231"/>
      <c r="C174" s="231"/>
      <c r="E174" s="70"/>
      <c r="F174" s="71"/>
      <c r="G174" s="70"/>
    </row>
    <row r="175" spans="1:7" s="69" customFormat="1" ht="11.65" x14ac:dyDescent="0.35">
      <c r="A175" s="169"/>
      <c r="B175" s="231"/>
      <c r="C175" s="231"/>
      <c r="E175" s="70"/>
      <c r="F175" s="71"/>
      <c r="G175" s="70"/>
    </row>
    <row r="176" spans="1:7" s="69" customFormat="1" ht="11.65" x14ac:dyDescent="0.35">
      <c r="A176" s="169"/>
      <c r="B176" s="231"/>
      <c r="C176" s="231"/>
      <c r="E176" s="70"/>
      <c r="F176" s="71"/>
      <c r="G176" s="70"/>
    </row>
    <row r="177" spans="1:7" s="69" customFormat="1" ht="11.65" x14ac:dyDescent="0.35">
      <c r="A177" s="169"/>
      <c r="B177" s="231"/>
      <c r="C177" s="231"/>
      <c r="E177" s="70"/>
      <c r="F177" s="71"/>
      <c r="G177" s="70"/>
    </row>
    <row r="178" spans="1:7" s="69" customFormat="1" ht="11.65" x14ac:dyDescent="0.35">
      <c r="A178" s="169"/>
      <c r="B178" s="231"/>
      <c r="C178" s="231"/>
      <c r="E178" s="70"/>
      <c r="F178" s="71"/>
      <c r="G178" s="70"/>
    </row>
    <row r="179" spans="1:7" s="69" customFormat="1" ht="11.65" x14ac:dyDescent="0.35">
      <c r="A179" s="169"/>
      <c r="B179" s="231"/>
      <c r="C179" s="231"/>
      <c r="E179" s="70"/>
      <c r="F179" s="71"/>
      <c r="G179" s="70"/>
    </row>
    <row r="180" spans="1:7" s="69" customFormat="1" ht="11.65" x14ac:dyDescent="0.35">
      <c r="A180" s="169"/>
      <c r="B180" s="231"/>
      <c r="C180" s="231"/>
      <c r="E180" s="70"/>
      <c r="F180" s="71"/>
      <c r="G180" s="70"/>
    </row>
    <row r="181" spans="1:7" s="69" customFormat="1" ht="11.65" x14ac:dyDescent="0.35">
      <c r="A181" s="169"/>
      <c r="B181" s="231"/>
      <c r="C181" s="231"/>
      <c r="E181" s="70"/>
      <c r="F181" s="71"/>
      <c r="G181" s="70"/>
    </row>
    <row r="182" spans="1:7" s="69" customFormat="1" ht="11.65" x14ac:dyDescent="0.35">
      <c r="A182" s="169"/>
      <c r="B182" s="231"/>
      <c r="C182" s="231"/>
      <c r="E182" s="70"/>
      <c r="F182" s="71"/>
      <c r="G182" s="70"/>
    </row>
    <row r="183" spans="1:7" s="69" customFormat="1" ht="11.65" x14ac:dyDescent="0.35">
      <c r="A183" s="169"/>
      <c r="B183" s="231"/>
      <c r="C183" s="231"/>
      <c r="E183" s="70"/>
      <c r="F183" s="71"/>
      <c r="G183" s="70"/>
    </row>
    <row r="184" spans="1:7" s="69" customFormat="1" ht="11.65" x14ac:dyDescent="0.35">
      <c r="A184" s="169"/>
      <c r="B184" s="231"/>
      <c r="C184" s="231"/>
      <c r="E184" s="70"/>
      <c r="F184" s="71"/>
      <c r="G184" s="70"/>
    </row>
    <row r="185" spans="1:7" s="69" customFormat="1" ht="11.65" x14ac:dyDescent="0.35">
      <c r="A185" s="169"/>
      <c r="B185" s="231"/>
      <c r="C185" s="231"/>
      <c r="E185" s="70"/>
      <c r="F185" s="71"/>
      <c r="G185" s="70"/>
    </row>
    <row r="186" spans="1:7" s="69" customFormat="1" ht="11.65" x14ac:dyDescent="0.35">
      <c r="A186" s="169"/>
      <c r="B186" s="231"/>
      <c r="C186" s="231"/>
      <c r="E186" s="70"/>
      <c r="F186" s="71"/>
      <c r="G186" s="70"/>
    </row>
    <row r="187" spans="1:7" s="69" customFormat="1" ht="11.65" x14ac:dyDescent="0.35">
      <c r="A187" s="169"/>
      <c r="B187" s="231"/>
      <c r="C187" s="231"/>
      <c r="E187" s="70"/>
      <c r="F187" s="71"/>
      <c r="G187" s="70"/>
    </row>
    <row r="188" spans="1:7" s="69" customFormat="1" ht="11.65" x14ac:dyDescent="0.35">
      <c r="A188" s="169"/>
      <c r="B188" s="231"/>
      <c r="C188" s="231"/>
      <c r="E188" s="70"/>
      <c r="F188" s="71"/>
      <c r="G188" s="70"/>
    </row>
    <row r="189" spans="1:7" s="69" customFormat="1" ht="11.65" x14ac:dyDescent="0.35">
      <c r="A189" s="169"/>
      <c r="B189" s="231"/>
      <c r="C189" s="231"/>
      <c r="E189" s="70"/>
      <c r="F189" s="71"/>
      <c r="G189" s="70"/>
    </row>
    <row r="190" spans="1:7" s="69" customFormat="1" ht="11.65" x14ac:dyDescent="0.35">
      <c r="A190" s="169"/>
      <c r="B190" s="231"/>
      <c r="C190" s="231"/>
      <c r="E190" s="70"/>
      <c r="F190" s="71"/>
      <c r="G190" s="70"/>
    </row>
    <row r="191" spans="1:7" s="69" customFormat="1" ht="11.65" x14ac:dyDescent="0.35">
      <c r="A191" s="169"/>
      <c r="B191" s="231"/>
      <c r="C191" s="231"/>
      <c r="E191" s="70"/>
      <c r="F191" s="71"/>
      <c r="G191" s="70"/>
    </row>
    <row r="192" spans="1:7" s="69" customFormat="1" ht="11.65" x14ac:dyDescent="0.35">
      <c r="A192" s="169"/>
      <c r="B192" s="231"/>
      <c r="C192" s="231"/>
      <c r="E192" s="70"/>
      <c r="F192" s="71"/>
      <c r="G192" s="70"/>
    </row>
    <row r="193" spans="1:7" s="69" customFormat="1" ht="11.65" x14ac:dyDescent="0.35">
      <c r="A193" s="169"/>
      <c r="B193" s="231"/>
      <c r="C193" s="231"/>
      <c r="E193" s="70"/>
      <c r="F193" s="71"/>
      <c r="G193" s="70"/>
    </row>
    <row r="194" spans="1:7" s="69" customFormat="1" ht="11.65" x14ac:dyDescent="0.35">
      <c r="A194" s="169"/>
      <c r="B194" s="231"/>
      <c r="C194" s="231"/>
      <c r="E194" s="70"/>
      <c r="F194" s="71"/>
      <c r="G194" s="70"/>
    </row>
    <row r="195" spans="1:7" s="69" customFormat="1" ht="11.65" x14ac:dyDescent="0.35">
      <c r="A195" s="169"/>
      <c r="B195" s="231"/>
      <c r="C195" s="231"/>
      <c r="E195" s="70"/>
      <c r="F195" s="71"/>
      <c r="G195" s="70"/>
    </row>
    <row r="196" spans="1:7" s="69" customFormat="1" ht="11.65" x14ac:dyDescent="0.35">
      <c r="A196" s="169"/>
      <c r="B196" s="231"/>
      <c r="C196" s="231"/>
      <c r="E196" s="70"/>
      <c r="F196" s="71"/>
      <c r="G196" s="70"/>
    </row>
    <row r="197" spans="1:7" s="69" customFormat="1" ht="11.65" x14ac:dyDescent="0.35">
      <c r="A197" s="169"/>
      <c r="B197" s="231"/>
      <c r="C197" s="231"/>
      <c r="E197" s="70"/>
      <c r="F197" s="71"/>
      <c r="G197" s="70"/>
    </row>
    <row r="198" spans="1:7" s="69" customFormat="1" ht="11.65" x14ac:dyDescent="0.35">
      <c r="A198" s="169"/>
      <c r="B198" s="231"/>
      <c r="C198" s="231"/>
      <c r="E198" s="70"/>
      <c r="F198" s="71"/>
      <c r="G198" s="70"/>
    </row>
    <row r="199" spans="1:7" s="69" customFormat="1" ht="11.65" x14ac:dyDescent="0.35">
      <c r="A199" s="169"/>
      <c r="B199" s="231"/>
      <c r="C199" s="231"/>
      <c r="E199" s="70"/>
      <c r="F199" s="71"/>
      <c r="G199" s="70"/>
    </row>
    <row r="200" spans="1:7" s="69" customFormat="1" ht="11.65" x14ac:dyDescent="0.35">
      <c r="A200" s="169"/>
      <c r="B200" s="231"/>
      <c r="C200" s="231"/>
      <c r="E200" s="70"/>
      <c r="F200" s="71"/>
      <c r="G200" s="70"/>
    </row>
    <row r="201" spans="1:7" s="69" customFormat="1" ht="11.65" x14ac:dyDescent="0.35">
      <c r="A201" s="169"/>
      <c r="B201" s="231"/>
      <c r="C201" s="231"/>
      <c r="E201" s="70"/>
      <c r="F201" s="71"/>
      <c r="G201" s="70"/>
    </row>
    <row r="202" spans="1:7" s="69" customFormat="1" ht="11.65" x14ac:dyDescent="0.35">
      <c r="A202" s="169"/>
      <c r="B202" s="231"/>
      <c r="C202" s="231"/>
      <c r="E202" s="70"/>
      <c r="F202" s="71"/>
      <c r="G202" s="70"/>
    </row>
    <row r="203" spans="1:7" s="69" customFormat="1" ht="11.65" x14ac:dyDescent="0.35">
      <c r="A203" s="169"/>
      <c r="B203" s="231"/>
      <c r="C203" s="231"/>
      <c r="E203" s="70"/>
      <c r="F203" s="71"/>
      <c r="G203" s="70"/>
    </row>
    <row r="204" spans="1:7" s="69" customFormat="1" ht="11.65" x14ac:dyDescent="0.35">
      <c r="A204" s="169"/>
      <c r="B204" s="231"/>
      <c r="C204" s="231"/>
      <c r="E204" s="70"/>
      <c r="F204" s="71"/>
      <c r="G204" s="70"/>
    </row>
    <row r="205" spans="1:7" s="69" customFormat="1" ht="11.65" x14ac:dyDescent="0.35">
      <c r="A205" s="169"/>
      <c r="B205" s="231"/>
      <c r="C205" s="231"/>
      <c r="E205" s="70"/>
      <c r="F205" s="71"/>
      <c r="G205" s="70"/>
    </row>
    <row r="206" spans="1:7" s="69" customFormat="1" ht="11.65" x14ac:dyDescent="0.35">
      <c r="A206" s="169"/>
      <c r="B206" s="231"/>
      <c r="C206" s="231"/>
      <c r="E206" s="70"/>
      <c r="F206" s="71"/>
      <c r="G206" s="70"/>
    </row>
    <row r="207" spans="1:7" s="69" customFormat="1" ht="11.65" x14ac:dyDescent="0.35">
      <c r="A207" s="169"/>
      <c r="B207" s="231"/>
      <c r="C207" s="231"/>
      <c r="E207" s="70"/>
      <c r="F207" s="71"/>
      <c r="G207" s="70"/>
    </row>
    <row r="208" spans="1:7" s="69" customFormat="1" ht="11.65" x14ac:dyDescent="0.35">
      <c r="A208" s="169"/>
      <c r="B208" s="231"/>
      <c r="C208" s="231"/>
      <c r="E208" s="70"/>
      <c r="F208" s="71"/>
      <c r="G208" s="70"/>
    </row>
    <row r="209" spans="1:7" s="69" customFormat="1" ht="11.65" x14ac:dyDescent="0.35">
      <c r="A209" s="169"/>
      <c r="B209" s="231"/>
      <c r="C209" s="231"/>
      <c r="E209" s="70"/>
      <c r="F209" s="71"/>
      <c r="G209" s="70"/>
    </row>
    <row r="210" spans="1:7" s="69" customFormat="1" ht="11.65" x14ac:dyDescent="0.35">
      <c r="A210" s="169"/>
      <c r="B210" s="231"/>
      <c r="C210" s="231"/>
      <c r="E210" s="70"/>
      <c r="F210" s="71"/>
      <c r="G210" s="70"/>
    </row>
    <row r="211" spans="1:7" s="69" customFormat="1" ht="11.65" x14ac:dyDescent="0.35">
      <c r="A211" s="169"/>
      <c r="B211" s="231"/>
      <c r="C211" s="231"/>
      <c r="E211" s="70"/>
      <c r="F211" s="71"/>
      <c r="G211" s="70"/>
    </row>
    <row r="212" spans="1:7" s="69" customFormat="1" ht="11.65" x14ac:dyDescent="0.35">
      <c r="A212" s="169"/>
      <c r="B212" s="231"/>
      <c r="C212" s="231"/>
      <c r="E212" s="70"/>
      <c r="F212" s="71"/>
      <c r="G212"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row r="1509" spans="2:7" s="169" customFormat="1" ht="11.65" x14ac:dyDescent="0.35">
      <c r="B1509" s="135"/>
      <c r="C1509" s="135"/>
      <c r="D1509" s="69"/>
      <c r="E1509" s="70"/>
      <c r="F1509" s="71"/>
      <c r="G1509" s="70"/>
    </row>
    <row r="1510" spans="2:7" s="169" customFormat="1" ht="11.65" x14ac:dyDescent="0.35">
      <c r="B1510" s="135"/>
      <c r="C1510" s="135"/>
      <c r="D1510" s="69"/>
      <c r="E1510" s="70"/>
      <c r="F1510" s="71"/>
      <c r="G1510" s="70"/>
    </row>
    <row r="1511" spans="2:7" s="169" customFormat="1" ht="11.65" x14ac:dyDescent="0.35">
      <c r="B1511" s="135"/>
      <c r="C1511" s="135"/>
      <c r="D1511" s="69"/>
      <c r="E1511" s="70"/>
      <c r="F1511" s="71"/>
      <c r="G1511" s="70"/>
    </row>
    <row r="1512" spans="2:7" s="169" customFormat="1" ht="11.65" x14ac:dyDescent="0.35">
      <c r="B1512" s="135"/>
      <c r="C1512" s="135"/>
      <c r="D1512" s="69"/>
      <c r="E1512" s="70"/>
      <c r="F1512" s="71"/>
      <c r="G1512" s="70"/>
    </row>
    <row r="1513" spans="2:7" s="169" customFormat="1" ht="11.65" x14ac:dyDescent="0.35">
      <c r="B1513" s="135"/>
      <c r="C1513" s="135"/>
      <c r="D1513" s="69"/>
      <c r="E1513" s="70"/>
      <c r="F1513" s="71"/>
      <c r="G1513" s="70"/>
    </row>
    <row r="1514" spans="2:7" s="169" customFormat="1" ht="11.65" x14ac:dyDescent="0.35">
      <c r="B1514" s="135"/>
      <c r="C1514" s="135"/>
      <c r="D1514" s="69"/>
      <c r="E1514" s="70"/>
      <c r="F1514" s="71"/>
      <c r="G1514" s="70"/>
    </row>
    <row r="1515" spans="2:7" s="169" customFormat="1" ht="11.65" x14ac:dyDescent="0.35">
      <c r="B1515" s="135"/>
      <c r="C1515" s="135"/>
      <c r="D1515" s="69"/>
      <c r="E1515" s="70"/>
      <c r="F1515" s="71"/>
      <c r="G1515" s="70"/>
    </row>
    <row r="1516" spans="2:7" s="169" customFormat="1" ht="11.65" x14ac:dyDescent="0.35">
      <c r="B1516" s="135"/>
      <c r="C1516" s="135"/>
      <c r="D1516" s="69"/>
      <c r="E1516" s="70"/>
      <c r="F1516" s="71"/>
      <c r="G1516" s="70"/>
    </row>
    <row r="1517" spans="2:7" s="169" customFormat="1" ht="11.65" x14ac:dyDescent="0.35">
      <c r="B1517" s="135"/>
      <c r="C1517" s="135"/>
      <c r="D1517" s="69"/>
      <c r="E1517" s="70"/>
      <c r="F1517" s="71"/>
      <c r="G1517" s="70"/>
    </row>
    <row r="1518" spans="2:7" s="169" customFormat="1" ht="11.65" x14ac:dyDescent="0.35">
      <c r="B1518" s="135"/>
      <c r="C1518" s="135"/>
      <c r="D1518" s="69"/>
      <c r="E1518" s="70"/>
      <c r="F1518" s="71"/>
      <c r="G1518" s="70"/>
    </row>
    <row r="1519" spans="2:7" s="169" customFormat="1" ht="11.65" x14ac:dyDescent="0.35">
      <c r="B1519" s="135"/>
      <c r="C1519" s="135"/>
      <c r="D1519" s="69"/>
      <c r="E1519" s="70"/>
      <c r="F1519" s="71"/>
      <c r="G1519" s="70"/>
    </row>
    <row r="1520" spans="2:7" s="169" customFormat="1" ht="11.65" x14ac:dyDescent="0.35">
      <c r="B1520" s="135"/>
      <c r="C1520" s="135"/>
      <c r="D1520" s="69"/>
      <c r="E1520" s="70"/>
      <c r="F1520" s="71"/>
      <c r="G1520" s="70"/>
    </row>
    <row r="1521" spans="2:7" s="169" customFormat="1" ht="11.65" x14ac:dyDescent="0.35">
      <c r="B1521" s="135"/>
      <c r="C1521" s="135"/>
      <c r="D1521" s="69"/>
      <c r="E1521" s="70"/>
      <c r="F1521" s="71"/>
      <c r="G1521" s="70"/>
    </row>
    <row r="1522" spans="2:7" s="169" customFormat="1" ht="11.65" x14ac:dyDescent="0.35">
      <c r="B1522" s="135"/>
      <c r="C1522" s="135"/>
      <c r="D1522" s="69"/>
      <c r="E1522" s="70"/>
      <c r="F1522" s="71"/>
      <c r="G1522" s="70"/>
    </row>
    <row r="1523" spans="2:7" s="169" customFormat="1" ht="11.65" x14ac:dyDescent="0.35">
      <c r="B1523" s="135"/>
      <c r="C1523" s="135"/>
      <c r="D1523" s="69"/>
      <c r="E1523" s="70"/>
      <c r="F1523" s="71"/>
      <c r="G1523" s="70"/>
    </row>
    <row r="1524" spans="2:7" s="169" customFormat="1" ht="11.65" x14ac:dyDescent="0.35">
      <c r="B1524" s="135"/>
      <c r="C1524" s="135"/>
      <c r="D1524" s="69"/>
      <c r="E1524" s="70"/>
      <c r="F1524" s="71"/>
      <c r="G1524" s="70"/>
    </row>
    <row r="1525" spans="2:7" s="169" customFormat="1" ht="11.65" x14ac:dyDescent="0.35">
      <c r="B1525" s="135"/>
      <c r="C1525" s="135"/>
      <c r="D1525" s="69"/>
      <c r="E1525" s="70"/>
      <c r="F1525" s="71"/>
      <c r="G1525" s="70"/>
    </row>
    <row r="1526" spans="2:7" s="169" customFormat="1" ht="11.65" x14ac:dyDescent="0.35">
      <c r="B1526" s="135"/>
      <c r="C1526" s="135"/>
      <c r="D1526" s="69"/>
      <c r="E1526" s="70"/>
      <c r="F1526" s="71"/>
      <c r="G1526" s="70"/>
    </row>
    <row r="1527" spans="2:7" s="169" customFormat="1" ht="11.65" x14ac:dyDescent="0.35">
      <c r="B1527" s="135"/>
      <c r="C1527" s="135"/>
      <c r="D1527" s="69"/>
      <c r="E1527" s="70"/>
      <c r="F1527" s="71"/>
      <c r="G1527" s="70"/>
    </row>
    <row r="1528" spans="2:7" s="169" customFormat="1" ht="11.65" x14ac:dyDescent="0.35">
      <c r="B1528" s="135"/>
      <c r="C1528" s="135"/>
      <c r="D1528" s="69"/>
      <c r="E1528" s="70"/>
      <c r="F1528" s="71"/>
      <c r="G1528" s="70"/>
    </row>
    <row r="1529" spans="2:7" s="169" customFormat="1" ht="11.65" x14ac:dyDescent="0.35">
      <c r="B1529" s="135"/>
      <c r="C1529" s="135"/>
      <c r="D1529" s="69"/>
      <c r="E1529" s="70"/>
      <c r="F1529" s="71"/>
      <c r="G1529" s="70"/>
    </row>
    <row r="1530" spans="2:7" s="169" customFormat="1" ht="11.65" x14ac:dyDescent="0.35">
      <c r="B1530" s="135"/>
      <c r="C1530" s="135"/>
      <c r="D1530" s="69"/>
      <c r="E1530" s="70"/>
      <c r="F1530" s="71"/>
      <c r="G1530" s="70"/>
    </row>
    <row r="1531" spans="2:7" s="169" customFormat="1" ht="11.65" x14ac:dyDescent="0.35">
      <c r="B1531" s="135"/>
      <c r="C1531" s="135"/>
      <c r="D1531" s="69"/>
      <c r="E1531" s="70"/>
      <c r="F1531" s="71"/>
      <c r="G1531" s="70"/>
    </row>
    <row r="1532" spans="2:7" s="169" customFormat="1" ht="11.65" x14ac:dyDescent="0.35">
      <c r="B1532" s="135"/>
      <c r="C1532" s="135"/>
      <c r="D1532" s="69"/>
      <c r="E1532" s="70"/>
      <c r="F1532" s="71"/>
      <c r="G1532" s="70"/>
    </row>
    <row r="1533" spans="2:7" s="169" customFormat="1" ht="11.65" x14ac:dyDescent="0.35">
      <c r="B1533" s="135"/>
      <c r="C1533" s="135"/>
      <c r="D1533" s="69"/>
      <c r="E1533" s="70"/>
      <c r="F1533" s="71"/>
      <c r="G1533" s="70"/>
    </row>
    <row r="1534" spans="2:7" s="169" customFormat="1" ht="11.65" x14ac:dyDescent="0.35">
      <c r="B1534" s="135"/>
      <c r="C1534" s="135"/>
      <c r="D1534" s="69"/>
      <c r="E1534" s="70"/>
      <c r="F1534" s="71"/>
      <c r="G1534" s="70"/>
    </row>
    <row r="1535" spans="2:7" s="169" customFormat="1" ht="11.65" x14ac:dyDescent="0.35">
      <c r="B1535" s="135"/>
      <c r="C1535" s="135"/>
      <c r="D1535" s="69"/>
      <c r="E1535" s="70"/>
      <c r="F1535" s="71"/>
      <c r="G1535" s="70"/>
    </row>
    <row r="1536" spans="2:7" s="169" customFormat="1" ht="11.65" x14ac:dyDescent="0.35">
      <c r="B1536" s="135"/>
      <c r="C1536" s="135"/>
      <c r="D1536" s="69"/>
      <c r="E1536" s="70"/>
      <c r="F1536" s="71"/>
      <c r="G1536" s="70"/>
    </row>
    <row r="1537" spans="2:7" s="169" customFormat="1" ht="11.65" x14ac:dyDescent="0.35">
      <c r="B1537" s="135"/>
      <c r="C1537" s="135"/>
      <c r="D1537" s="69"/>
      <c r="E1537" s="70"/>
      <c r="F1537" s="71"/>
      <c r="G1537" s="70"/>
    </row>
    <row r="1538" spans="2:7" s="169" customFormat="1" ht="11.65" x14ac:dyDescent="0.35">
      <c r="B1538" s="135"/>
      <c r="C1538" s="135"/>
      <c r="D1538" s="69"/>
      <c r="E1538" s="70"/>
      <c r="F1538" s="71"/>
      <c r="G1538" s="70"/>
    </row>
    <row r="1539" spans="2:7" s="169" customFormat="1" ht="11.65" x14ac:dyDescent="0.35">
      <c r="B1539" s="135"/>
      <c r="C1539" s="135"/>
      <c r="D1539" s="69"/>
      <c r="E1539" s="70"/>
      <c r="F1539" s="71"/>
      <c r="G1539" s="70"/>
    </row>
    <row r="1540" spans="2:7" s="169" customFormat="1" ht="11.65" x14ac:dyDescent="0.35">
      <c r="B1540" s="135"/>
      <c r="C1540" s="135"/>
      <c r="D1540" s="69"/>
      <c r="E1540" s="70"/>
      <c r="F1540" s="71"/>
      <c r="G1540" s="70"/>
    </row>
    <row r="1541" spans="2:7" s="169" customFormat="1" ht="11.65" x14ac:dyDescent="0.35">
      <c r="B1541" s="135"/>
      <c r="C1541" s="135"/>
      <c r="D1541" s="69"/>
      <c r="E1541" s="70"/>
      <c r="F1541" s="71"/>
      <c r="G1541" s="70"/>
    </row>
    <row r="1542" spans="2:7" s="169" customFormat="1" ht="11.65" x14ac:dyDescent="0.35">
      <c r="B1542" s="135"/>
      <c r="C1542" s="135"/>
      <c r="D1542" s="69"/>
      <c r="E1542" s="70"/>
      <c r="F1542" s="71"/>
      <c r="G1542" s="70"/>
    </row>
    <row r="1543" spans="2:7" s="169" customFormat="1" ht="11.65" x14ac:dyDescent="0.35">
      <c r="B1543" s="135"/>
      <c r="C1543" s="135"/>
      <c r="D1543" s="69"/>
      <c r="E1543" s="70"/>
      <c r="F1543" s="71"/>
      <c r="G1543" s="70"/>
    </row>
    <row r="1544" spans="2:7" s="169" customFormat="1" ht="11.65" x14ac:dyDescent="0.35">
      <c r="B1544" s="135"/>
      <c r="C1544" s="135"/>
      <c r="D1544" s="69"/>
      <c r="E1544" s="70"/>
      <c r="F1544" s="71"/>
      <c r="G1544" s="70"/>
    </row>
    <row r="1545" spans="2:7" s="169" customFormat="1" ht="11.65" x14ac:dyDescent="0.35">
      <c r="B1545" s="135"/>
      <c r="C1545" s="135"/>
      <c r="D1545" s="69"/>
      <c r="E1545" s="70"/>
      <c r="F1545" s="71"/>
      <c r="G1545" s="70"/>
    </row>
    <row r="1546" spans="2:7" s="169" customFormat="1" ht="11.65" x14ac:dyDescent="0.35">
      <c r="B1546" s="135"/>
      <c r="C1546" s="135"/>
      <c r="D1546" s="69"/>
      <c r="E1546" s="70"/>
      <c r="F1546" s="71"/>
      <c r="G1546" s="70"/>
    </row>
    <row r="1547" spans="2:7" s="169" customFormat="1" ht="11.65" x14ac:dyDescent="0.35">
      <c r="B1547" s="135"/>
      <c r="C1547" s="135"/>
      <c r="D1547" s="69"/>
      <c r="E1547" s="70"/>
      <c r="F1547" s="71"/>
      <c r="G1547" s="70"/>
    </row>
    <row r="1548" spans="2:7" s="169" customFormat="1" ht="11.65" x14ac:dyDescent="0.35">
      <c r="B1548" s="135"/>
      <c r="C1548" s="135"/>
      <c r="D1548" s="69"/>
      <c r="E1548" s="70"/>
      <c r="F1548" s="71"/>
      <c r="G1548" s="70"/>
    </row>
    <row r="1549" spans="2:7" s="169" customFormat="1" ht="11.65" x14ac:dyDescent="0.35">
      <c r="B1549" s="135"/>
      <c r="C1549" s="135"/>
      <c r="D1549" s="69"/>
      <c r="E1549" s="70"/>
      <c r="F1549" s="71"/>
      <c r="G1549" s="70"/>
    </row>
    <row r="1550" spans="2:7" s="169" customFormat="1" ht="11.65" x14ac:dyDescent="0.35">
      <c r="B1550" s="135"/>
      <c r="C1550" s="135"/>
      <c r="D1550" s="69"/>
      <c r="E1550" s="70"/>
      <c r="F1550" s="71"/>
      <c r="G1550" s="70"/>
    </row>
    <row r="1551" spans="2:7" s="169" customFormat="1" ht="11.65" x14ac:dyDescent="0.35">
      <c r="B1551" s="135"/>
      <c r="C1551" s="135"/>
      <c r="D1551" s="69"/>
      <c r="E1551" s="70"/>
      <c r="F1551" s="71"/>
      <c r="G1551" s="70"/>
    </row>
    <row r="1552" spans="2:7" s="169" customFormat="1" ht="11.65" x14ac:dyDescent="0.35">
      <c r="B1552" s="135"/>
      <c r="C1552" s="135"/>
      <c r="D1552" s="69"/>
      <c r="E1552" s="70"/>
      <c r="F1552" s="71"/>
      <c r="G1552" s="70"/>
    </row>
    <row r="1553" spans="2:7" s="169" customFormat="1" ht="11.65" x14ac:dyDescent="0.35">
      <c r="B1553" s="135"/>
      <c r="C1553" s="135"/>
      <c r="D1553" s="69"/>
      <c r="E1553" s="70"/>
      <c r="F1553" s="71"/>
      <c r="G1553" s="70"/>
    </row>
    <row r="1554" spans="2:7" s="169" customFormat="1" ht="11.65" x14ac:dyDescent="0.35">
      <c r="B1554" s="135"/>
      <c r="C1554" s="135"/>
      <c r="D1554" s="69"/>
      <c r="E1554" s="70"/>
      <c r="F1554" s="71"/>
      <c r="G1554" s="70"/>
    </row>
    <row r="1555" spans="2:7" s="169" customFormat="1" ht="11.65" x14ac:dyDescent="0.35">
      <c r="B1555" s="135"/>
      <c r="C1555" s="135"/>
      <c r="D1555" s="69"/>
      <c r="E1555" s="70"/>
      <c r="F1555" s="71"/>
      <c r="G1555" s="70"/>
    </row>
    <row r="1556" spans="2:7" s="169" customFormat="1" ht="11.65" x14ac:dyDescent="0.35">
      <c r="B1556" s="135"/>
      <c r="C1556" s="135"/>
      <c r="D1556" s="69"/>
      <c r="E1556" s="70"/>
      <c r="F1556" s="71"/>
      <c r="G1556" s="70"/>
    </row>
    <row r="1557" spans="2:7" s="169" customFormat="1" ht="11.65" x14ac:dyDescent="0.35">
      <c r="B1557" s="135"/>
      <c r="C1557" s="135"/>
      <c r="D1557" s="69"/>
      <c r="E1557" s="70"/>
      <c r="F1557" s="71"/>
      <c r="G1557" s="70"/>
    </row>
    <row r="1558" spans="2:7" s="169" customFormat="1" ht="11.65" x14ac:dyDescent="0.35">
      <c r="B1558" s="135"/>
      <c r="C1558" s="135"/>
      <c r="D1558" s="69"/>
      <c r="E1558" s="70"/>
      <c r="F1558" s="71"/>
      <c r="G1558" s="70"/>
    </row>
    <row r="1559" spans="2:7" s="169" customFormat="1" ht="11.65" x14ac:dyDescent="0.35">
      <c r="B1559" s="135"/>
      <c r="C1559" s="135"/>
      <c r="D1559" s="69"/>
      <c r="E1559" s="70"/>
      <c r="F1559" s="71"/>
      <c r="G1559" s="70"/>
    </row>
    <row r="1560" spans="2:7" s="169" customFormat="1" ht="11.65" x14ac:dyDescent="0.35">
      <c r="B1560" s="135"/>
      <c r="C1560" s="135"/>
      <c r="D1560" s="69"/>
      <c r="E1560" s="70"/>
      <c r="F1560" s="71"/>
      <c r="G1560" s="70"/>
    </row>
    <row r="1561" spans="2:7" s="169" customFormat="1" ht="11.65" x14ac:dyDescent="0.35">
      <c r="B1561" s="135"/>
      <c r="C1561" s="135"/>
      <c r="D1561" s="69"/>
      <c r="E1561" s="70"/>
      <c r="F1561" s="71"/>
      <c r="G1561" s="70"/>
    </row>
    <row r="1562" spans="2:7" s="169" customFormat="1" ht="11.65" x14ac:dyDescent="0.35">
      <c r="B1562" s="135"/>
      <c r="C1562" s="135"/>
      <c r="D1562" s="69"/>
      <c r="E1562" s="70"/>
      <c r="F1562" s="71"/>
      <c r="G1562" s="70"/>
    </row>
    <row r="1563" spans="2:7" s="169" customFormat="1" ht="11.65" x14ac:dyDescent="0.35">
      <c r="B1563" s="135"/>
      <c r="C1563" s="135"/>
      <c r="D1563" s="69"/>
      <c r="E1563" s="70"/>
      <c r="F1563" s="71"/>
      <c r="G1563" s="70"/>
    </row>
    <row r="1564" spans="2:7" s="169" customFormat="1" ht="11.65" x14ac:dyDescent="0.35">
      <c r="B1564" s="135"/>
      <c r="C1564" s="135"/>
      <c r="D1564" s="69"/>
      <c r="E1564" s="70"/>
      <c r="F1564" s="71"/>
      <c r="G1564" s="70"/>
    </row>
    <row r="1565" spans="2:7" s="169" customFormat="1" ht="11.65" x14ac:dyDescent="0.35">
      <c r="B1565" s="135"/>
      <c r="C1565" s="135"/>
      <c r="D1565" s="69"/>
      <c r="E1565" s="70"/>
      <c r="F1565" s="71"/>
      <c r="G1565" s="70"/>
    </row>
    <row r="1566" spans="2:7" s="169" customFormat="1" ht="11.65" x14ac:dyDescent="0.35">
      <c r="B1566" s="135"/>
      <c r="C1566" s="135"/>
      <c r="D1566" s="69"/>
      <c r="E1566" s="70"/>
      <c r="F1566" s="71"/>
      <c r="G1566" s="70"/>
    </row>
    <row r="1567" spans="2:7" s="169" customFormat="1" ht="11.65" x14ac:dyDescent="0.35">
      <c r="B1567" s="135"/>
      <c r="C1567" s="135"/>
      <c r="D1567" s="69"/>
      <c r="E1567" s="70"/>
      <c r="F1567" s="71"/>
      <c r="G1567" s="70"/>
    </row>
    <row r="1568" spans="2:7" s="169" customFormat="1" ht="11.65" x14ac:dyDescent="0.35">
      <c r="B1568" s="135"/>
      <c r="C1568" s="135"/>
      <c r="D1568" s="69"/>
      <c r="E1568" s="70"/>
      <c r="F1568" s="71"/>
      <c r="G1568" s="70"/>
    </row>
    <row r="1569" spans="2:7" s="169" customFormat="1" ht="11.65" x14ac:dyDescent="0.35">
      <c r="B1569" s="135"/>
      <c r="C1569" s="135"/>
      <c r="D1569" s="69"/>
      <c r="E1569" s="70"/>
      <c r="F1569" s="71"/>
      <c r="G1569" s="70"/>
    </row>
    <row r="1570" spans="2:7" s="169" customFormat="1" ht="11.65" x14ac:dyDescent="0.35">
      <c r="B1570" s="135"/>
      <c r="C1570" s="135"/>
      <c r="D1570" s="69"/>
      <c r="E1570" s="70"/>
      <c r="F1570" s="71"/>
      <c r="G1570" s="70"/>
    </row>
    <row r="1571" spans="2:7" s="169" customFormat="1" ht="11.65" x14ac:dyDescent="0.35">
      <c r="B1571" s="135"/>
      <c r="C1571" s="135"/>
      <c r="D1571" s="69"/>
      <c r="E1571" s="70"/>
      <c r="F1571" s="71"/>
      <c r="G1571" s="70"/>
    </row>
    <row r="1572" spans="2:7" s="169" customFormat="1" ht="11.65" x14ac:dyDescent="0.35">
      <c r="B1572" s="135"/>
      <c r="C1572" s="135"/>
      <c r="D1572" s="69"/>
      <c r="E1572" s="70"/>
      <c r="F1572" s="71"/>
      <c r="G1572" s="70"/>
    </row>
    <row r="1573" spans="2:7" s="169" customFormat="1" ht="11.65" x14ac:dyDescent="0.35">
      <c r="B1573" s="135"/>
      <c r="C1573" s="135"/>
      <c r="D1573" s="69"/>
      <c r="E1573" s="70"/>
      <c r="F1573" s="71"/>
      <c r="G1573" s="70"/>
    </row>
    <row r="1574" spans="2:7" s="169" customFormat="1" ht="11.65" x14ac:dyDescent="0.35">
      <c r="B1574" s="135"/>
      <c r="C1574" s="135"/>
      <c r="D1574" s="69"/>
      <c r="E1574" s="70"/>
      <c r="F1574" s="71"/>
      <c r="G1574" s="70"/>
    </row>
    <row r="1575" spans="2:7" s="169" customFormat="1" ht="11.65" x14ac:dyDescent="0.35">
      <c r="B1575" s="135"/>
      <c r="C1575" s="135"/>
      <c r="D1575" s="69"/>
      <c r="E1575" s="70"/>
      <c r="F1575" s="71"/>
      <c r="G1575" s="70"/>
    </row>
    <row r="1576" spans="2:7" s="169" customFormat="1" ht="11.65" x14ac:dyDescent="0.35">
      <c r="B1576" s="135"/>
      <c r="C1576" s="135"/>
      <c r="D1576" s="69"/>
      <c r="E1576" s="70"/>
      <c r="F1576" s="71"/>
      <c r="G1576" s="70"/>
    </row>
    <row r="1577" spans="2:7" s="169" customFormat="1" ht="11.65" x14ac:dyDescent="0.35">
      <c r="B1577" s="135"/>
      <c r="C1577" s="135"/>
      <c r="D1577" s="69"/>
      <c r="E1577" s="70"/>
      <c r="F1577" s="71"/>
      <c r="G1577" s="70"/>
    </row>
    <row r="1578" spans="2:7" s="169" customFormat="1" ht="11.65" x14ac:dyDescent="0.35">
      <c r="B1578" s="135"/>
      <c r="C1578" s="135"/>
      <c r="D1578" s="69"/>
      <c r="E1578" s="70"/>
      <c r="F1578" s="71"/>
      <c r="G1578" s="70"/>
    </row>
    <row r="1579" spans="2:7" s="169" customFormat="1" ht="11.65" x14ac:dyDescent="0.35">
      <c r="B1579" s="135"/>
      <c r="C1579" s="135"/>
      <c r="D1579" s="69"/>
      <c r="E1579" s="70"/>
      <c r="F1579" s="71"/>
      <c r="G1579" s="70"/>
    </row>
    <row r="1580" spans="2:7" s="169" customFormat="1" ht="11.65" x14ac:dyDescent="0.35">
      <c r="B1580" s="135"/>
      <c r="C1580" s="135"/>
      <c r="D1580" s="69"/>
      <c r="E1580" s="70"/>
      <c r="F1580" s="71"/>
      <c r="G1580" s="70"/>
    </row>
    <row r="1581" spans="2:7" s="169" customFormat="1" ht="11.65" x14ac:dyDescent="0.35">
      <c r="B1581" s="135"/>
      <c r="C1581" s="135"/>
      <c r="D1581" s="69"/>
      <c r="E1581" s="70"/>
      <c r="F1581" s="71"/>
      <c r="G1581" s="70"/>
    </row>
    <row r="1582" spans="2:7" s="169" customFormat="1" ht="11.65" x14ac:dyDescent="0.35">
      <c r="B1582" s="135"/>
      <c r="C1582" s="135"/>
      <c r="D1582" s="69"/>
      <c r="E1582" s="70"/>
      <c r="F1582" s="71"/>
      <c r="G1582" s="70"/>
    </row>
    <row r="1583" spans="2:7" s="169" customFormat="1" ht="11.65" x14ac:dyDescent="0.35">
      <c r="B1583" s="135"/>
      <c r="C1583" s="135"/>
      <c r="D1583" s="69"/>
      <c r="E1583" s="70"/>
      <c r="F1583" s="71"/>
      <c r="G1583" s="70"/>
    </row>
    <row r="1584" spans="2:7" s="169" customFormat="1" ht="11.65" x14ac:dyDescent="0.35">
      <c r="B1584" s="135"/>
      <c r="C1584" s="135"/>
      <c r="D1584" s="69"/>
      <c r="E1584" s="70"/>
      <c r="F1584" s="71"/>
      <c r="G1584" s="70"/>
    </row>
    <row r="1585" spans="2:7" s="169" customFormat="1" ht="11.65" x14ac:dyDescent="0.35">
      <c r="B1585" s="135"/>
      <c r="C1585" s="135"/>
      <c r="D1585" s="69"/>
      <c r="E1585" s="70"/>
      <c r="F1585" s="71"/>
      <c r="G1585" s="70"/>
    </row>
    <row r="1586" spans="2:7" s="169" customFormat="1" ht="11.65" x14ac:dyDescent="0.35">
      <c r="B1586" s="135"/>
      <c r="C1586" s="135"/>
      <c r="D1586" s="69"/>
      <c r="E1586" s="70"/>
      <c r="F1586" s="71"/>
      <c r="G1586" s="70"/>
    </row>
    <row r="1587" spans="2:7" s="169" customFormat="1" ht="11.65" x14ac:dyDescent="0.35">
      <c r="B1587" s="135"/>
      <c r="C1587" s="135"/>
      <c r="D1587" s="69"/>
      <c r="E1587" s="70"/>
      <c r="F1587" s="71"/>
      <c r="G1587" s="70"/>
    </row>
    <row r="1588" spans="2:7" s="169" customFormat="1" ht="11.65" x14ac:dyDescent="0.35">
      <c r="B1588" s="135"/>
      <c r="C1588" s="135"/>
      <c r="D1588" s="69"/>
      <c r="E1588" s="70"/>
      <c r="F1588" s="71"/>
      <c r="G1588" s="70"/>
    </row>
    <row r="1589" spans="2:7" s="169" customFormat="1" ht="11.65" x14ac:dyDescent="0.35">
      <c r="B1589" s="135"/>
      <c r="C1589" s="135"/>
      <c r="D1589" s="69"/>
      <c r="E1589" s="70"/>
      <c r="F1589" s="71"/>
      <c r="G1589" s="70"/>
    </row>
    <row r="1590" spans="2:7" s="169" customFormat="1" ht="11.65" x14ac:dyDescent="0.35">
      <c r="B1590" s="135"/>
      <c r="C1590" s="135"/>
      <c r="D1590" s="69"/>
      <c r="E1590" s="70"/>
      <c r="F1590" s="71"/>
      <c r="G1590" s="70"/>
    </row>
    <row r="1591" spans="2:7" s="169" customFormat="1" ht="11.65" x14ac:dyDescent="0.35">
      <c r="B1591" s="135"/>
      <c r="C1591" s="135"/>
      <c r="D1591" s="69"/>
      <c r="E1591" s="70"/>
      <c r="F1591" s="71"/>
      <c r="G1591" s="70"/>
    </row>
    <row r="1592" spans="2:7" s="169" customFormat="1" ht="11.65" x14ac:dyDescent="0.35">
      <c r="B1592" s="135"/>
      <c r="C1592" s="135"/>
      <c r="D1592" s="69"/>
      <c r="E1592" s="70"/>
      <c r="F1592" s="71"/>
      <c r="G1592" s="70"/>
    </row>
    <row r="1593" spans="2:7" s="169" customFormat="1" ht="11.65" x14ac:dyDescent="0.35">
      <c r="B1593" s="135"/>
      <c r="C1593" s="135"/>
      <c r="D1593" s="69"/>
      <c r="E1593" s="70"/>
      <c r="F1593" s="71"/>
      <c r="G1593" s="70"/>
    </row>
    <row r="1594" spans="2:7" s="169" customFormat="1" ht="11.65" x14ac:dyDescent="0.35">
      <c r="B1594" s="135"/>
      <c r="C1594" s="135"/>
      <c r="D1594" s="69"/>
      <c r="E1594" s="70"/>
      <c r="F1594" s="71"/>
      <c r="G1594" s="70"/>
    </row>
  </sheetData>
  <sheetProtection algorithmName="SHA-512" hashValue="reqJzcEbO98aAh/8VeB9tnLM+24QlqZoKXLzr5mrbfUdUtAVE5obWLSVLKXHMw+sf9xtAg+AMRdbPNWNqw8lcA==" saltValue="LmTC+hX9yjC/7a0yO/y30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3ACDA-4387-48B4-A5FA-4A88F2EC317B}">
  <sheetPr codeName="List8">
    <pageSetUpPr fitToPage="1"/>
  </sheetPr>
  <dimension ref="A1:G1573"/>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173</v>
      </c>
      <c r="B7" s="37" t="s">
        <v>137</v>
      </c>
      <c r="C7" s="37" t="s">
        <v>951</v>
      </c>
      <c r="D7" s="176"/>
      <c r="E7" s="177"/>
      <c r="F7" s="178"/>
      <c r="G7" s="179"/>
    </row>
    <row r="8" spans="1:7" x14ac:dyDescent="0.35">
      <c r="A8" s="180" t="s">
        <v>177</v>
      </c>
      <c r="B8" s="181" t="s">
        <v>176</v>
      </c>
      <c r="C8" s="181" t="s">
        <v>840</v>
      </c>
      <c r="D8" s="176"/>
      <c r="E8" s="177"/>
      <c r="F8" s="178"/>
      <c r="G8" s="182">
        <f>G44</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155</v>
      </c>
      <c r="B14" s="202" t="str">
        <f>$B$8</f>
        <v>GLOBOKO TEMELJENJE</v>
      </c>
      <c r="C14" s="202" t="str">
        <f>$C$8</f>
        <v>DEEP FOUNDATION</v>
      </c>
      <c r="D14" s="207"/>
      <c r="E14" s="208"/>
      <c r="F14" s="209"/>
      <c r="G14" s="210"/>
    </row>
    <row r="15" spans="1:7" x14ac:dyDescent="0.35">
      <c r="A15" s="204"/>
      <c r="B15" s="205"/>
      <c r="C15" s="206"/>
      <c r="D15" s="207"/>
      <c r="E15" s="208"/>
      <c r="F15" s="209"/>
      <c r="G15" s="210"/>
    </row>
    <row r="16" spans="1:7" ht="69.75" x14ac:dyDescent="0.35">
      <c r="A16" s="211"/>
      <c r="B16" s="212" t="s">
        <v>206</v>
      </c>
      <c r="C16" s="213" t="s">
        <v>537</v>
      </c>
      <c r="D16" s="214"/>
      <c r="E16" s="215"/>
      <c r="F16" s="209"/>
      <c r="G16" s="210"/>
    </row>
    <row r="17" spans="1:7" x14ac:dyDescent="0.35">
      <c r="A17" s="211"/>
      <c r="B17" s="235"/>
      <c r="C17" s="236"/>
      <c r="D17" s="214"/>
      <c r="E17" s="215"/>
      <c r="F17" s="209"/>
      <c r="G17" s="210"/>
    </row>
    <row r="18" spans="1:7" ht="34.9" x14ac:dyDescent="0.35">
      <c r="A18" s="211"/>
      <c r="B18" s="235" t="s">
        <v>238</v>
      </c>
      <c r="C18" s="236" t="s">
        <v>566</v>
      </c>
      <c r="D18" s="214"/>
      <c r="E18" s="215"/>
      <c r="F18" s="209"/>
      <c r="G18" s="210"/>
    </row>
    <row r="19" spans="1:7" ht="174.4" x14ac:dyDescent="0.35">
      <c r="A19" s="211"/>
      <c r="B19" s="235" t="s">
        <v>239</v>
      </c>
      <c r="C19" s="236" t="s">
        <v>567</v>
      </c>
      <c r="D19" s="214"/>
      <c r="E19" s="215"/>
      <c r="F19" s="209"/>
      <c r="G19" s="210"/>
    </row>
    <row r="20" spans="1:7" ht="151.15" x14ac:dyDescent="0.35">
      <c r="A20" s="211"/>
      <c r="B20" s="235" t="s">
        <v>240</v>
      </c>
      <c r="C20" s="236" t="s">
        <v>568</v>
      </c>
      <c r="D20" s="214"/>
      <c r="E20" s="215"/>
      <c r="F20" s="209"/>
      <c r="G20" s="210"/>
    </row>
    <row r="21" spans="1:7" ht="93" x14ac:dyDescent="0.35">
      <c r="A21" s="211"/>
      <c r="B21" s="205" t="s">
        <v>241</v>
      </c>
      <c r="C21" s="206" t="s">
        <v>569</v>
      </c>
      <c r="D21" s="214"/>
      <c r="E21" s="215"/>
      <c r="F21" s="209"/>
      <c r="G21" s="210"/>
    </row>
    <row r="22" spans="1:7" x14ac:dyDescent="0.35">
      <c r="A22" s="211"/>
      <c r="B22" s="205"/>
      <c r="C22" s="206"/>
      <c r="D22" s="214"/>
      <c r="E22" s="215"/>
      <c r="F22" s="209"/>
      <c r="G22" s="210"/>
    </row>
    <row r="23" spans="1:7" x14ac:dyDescent="0.35">
      <c r="A23" s="221" t="str">
        <f>CONCATENATE($A$14,".",TEXT(COUNTA(A$15:A22)-COUNTIF(A$15:A22,"*.")-COUNTIF(A$15:A22,"*)")+1,0))</f>
        <v>1.2.1</v>
      </c>
      <c r="B23" s="205" t="s">
        <v>242</v>
      </c>
      <c r="C23" s="206" t="s">
        <v>570</v>
      </c>
      <c r="D23" s="214" t="s">
        <v>243</v>
      </c>
      <c r="E23" s="215">
        <v>88</v>
      </c>
      <c r="F23" s="4"/>
      <c r="G23" s="210">
        <f>ROUND(E23*F23,2)</f>
        <v>0</v>
      </c>
    </row>
    <row r="24" spans="1:7" x14ac:dyDescent="0.35">
      <c r="A24" s="211"/>
      <c r="B24" s="205"/>
      <c r="C24" s="206"/>
      <c r="D24" s="218"/>
      <c r="E24" s="215"/>
      <c r="F24" s="209"/>
      <c r="G24" s="210"/>
    </row>
    <row r="25" spans="1:7" ht="23.25" x14ac:dyDescent="0.35">
      <c r="A25" s="221" t="str">
        <f>CONCATENATE($A$14,".",TEXT(COUNTA(A$15:A24)-COUNTIF(A$15:A24,"*.")-COUNTIF(A$15:A24,"*)")+1,0))</f>
        <v>1.2.2</v>
      </c>
      <c r="B25" s="205" t="s">
        <v>244</v>
      </c>
      <c r="C25" s="206" t="s">
        <v>571</v>
      </c>
      <c r="D25" s="214" t="s">
        <v>245</v>
      </c>
      <c r="E25" s="215">
        <v>1410</v>
      </c>
      <c r="F25" s="4"/>
      <c r="G25" s="210">
        <f>ROUND(E25*F25,2)</f>
        <v>0</v>
      </c>
    </row>
    <row r="26" spans="1:7" x14ac:dyDescent="0.35">
      <c r="A26" s="211"/>
      <c r="B26" s="205"/>
      <c r="C26" s="206"/>
      <c r="D26" s="214"/>
      <c r="E26" s="215"/>
      <c r="F26" s="209"/>
      <c r="G26" s="210"/>
    </row>
    <row r="27" spans="1:7" ht="34.9" x14ac:dyDescent="0.35">
      <c r="A27" s="221" t="str">
        <f>CONCATENATE($A$14,".",TEXT(COUNTA(A$15:A26)-COUNTIF(A$15:A26,"*.")-COUNTIF(A$15:A26,"*)")+1,0))</f>
        <v>1.2.3</v>
      </c>
      <c r="B27" s="205" t="s">
        <v>246</v>
      </c>
      <c r="C27" s="206" t="s">
        <v>572</v>
      </c>
      <c r="D27" s="214" t="s">
        <v>245</v>
      </c>
      <c r="E27" s="215">
        <v>1410</v>
      </c>
      <c r="F27" s="4"/>
      <c r="G27" s="210">
        <f>ROUND(E27*F27,2)</f>
        <v>0</v>
      </c>
    </row>
    <row r="28" spans="1:7" x14ac:dyDescent="0.35">
      <c r="A28" s="211"/>
      <c r="B28" s="205"/>
      <c r="C28" s="206"/>
      <c r="D28" s="214"/>
      <c r="E28" s="215"/>
      <c r="F28" s="209"/>
      <c r="G28" s="210"/>
    </row>
    <row r="29" spans="1:7" ht="23.25" x14ac:dyDescent="0.35">
      <c r="A29" s="221" t="str">
        <f>CONCATENATE($A$14,".",TEXT(COUNTA(A$15:A28)-COUNTIF(A$15:A28,"*.")-COUNTIF(A$15:A28,"*)")+1,0))</f>
        <v>1.2.4</v>
      </c>
      <c r="B29" s="205" t="s">
        <v>247</v>
      </c>
      <c r="C29" s="206" t="s">
        <v>573</v>
      </c>
      <c r="D29" s="214" t="s">
        <v>149</v>
      </c>
      <c r="E29" s="215">
        <v>94800</v>
      </c>
      <c r="F29" s="4"/>
      <c r="G29" s="210">
        <f>ROUND(E29*F29,2)</f>
        <v>0</v>
      </c>
    </row>
    <row r="30" spans="1:7" x14ac:dyDescent="0.35">
      <c r="A30" s="211"/>
      <c r="B30" s="205"/>
      <c r="C30" s="206"/>
      <c r="D30" s="214"/>
      <c r="E30" s="215"/>
      <c r="F30" s="209"/>
      <c r="G30" s="217"/>
    </row>
    <row r="31" spans="1:7" ht="34.9" x14ac:dyDescent="0.35">
      <c r="A31" s="221" t="str">
        <f>CONCATENATE($A$14,".",TEXT(COUNTA(A$15:A30)-COUNTIF(A$15:A30,"*.")-COUNTIF(A$15:A30,"*)")+1,0))</f>
        <v>1.2.5</v>
      </c>
      <c r="B31" s="205" t="s">
        <v>248</v>
      </c>
      <c r="C31" s="206" t="s">
        <v>574</v>
      </c>
      <c r="D31" s="214" t="s">
        <v>243</v>
      </c>
      <c r="E31" s="215">
        <v>1760</v>
      </c>
      <c r="F31" s="4"/>
      <c r="G31" s="210">
        <f>ROUND(E31*F31,2)</f>
        <v>0</v>
      </c>
    </row>
    <row r="32" spans="1:7" x14ac:dyDescent="0.35">
      <c r="A32" s="211"/>
      <c r="B32" s="205"/>
      <c r="C32" s="206"/>
      <c r="D32" s="214"/>
      <c r="E32" s="215"/>
      <c r="F32" s="209"/>
      <c r="G32" s="210"/>
    </row>
    <row r="33" spans="1:7" ht="23.25" x14ac:dyDescent="0.35">
      <c r="A33" s="221" t="str">
        <f>CONCATENATE($A$14,".",TEXT(COUNTA(A$15:A32)-COUNTIF(A$15:A32,"*.")-COUNTIF(A$15:A32,"*)")+1,0))</f>
        <v>1.2.6</v>
      </c>
      <c r="B33" s="205" t="s">
        <v>249</v>
      </c>
      <c r="C33" s="206" t="s">
        <v>575</v>
      </c>
      <c r="D33" s="214" t="s">
        <v>152</v>
      </c>
      <c r="E33" s="215">
        <v>710</v>
      </c>
      <c r="F33" s="4"/>
      <c r="G33" s="210">
        <f>ROUND(E33*F33,2)</f>
        <v>0</v>
      </c>
    </row>
    <row r="34" spans="1:7" x14ac:dyDescent="0.35">
      <c r="A34" s="237"/>
      <c r="B34" s="205"/>
      <c r="C34" s="206"/>
      <c r="D34" s="214"/>
      <c r="E34" s="215"/>
      <c r="F34" s="209"/>
      <c r="G34" s="210"/>
    </row>
    <row r="35" spans="1:7" ht="34.9" x14ac:dyDescent="0.35">
      <c r="A35" s="221" t="str">
        <f>CONCATENATE($A$14,".",TEXT(COUNTA(A$15:A34)-COUNTIF(A$15:A34,"*.")-COUNTIF(A$15:A34,"*)")+1,0))</f>
        <v>1.2.7</v>
      </c>
      <c r="B35" s="205" t="s">
        <v>250</v>
      </c>
      <c r="C35" s="206" t="s">
        <v>576</v>
      </c>
      <c r="D35" s="214" t="s">
        <v>243</v>
      </c>
      <c r="E35" s="215">
        <v>88</v>
      </c>
      <c r="F35" s="4"/>
      <c r="G35" s="210">
        <f>ROUND(E35*F35,2)</f>
        <v>0</v>
      </c>
    </row>
    <row r="36" spans="1:7" x14ac:dyDescent="0.35">
      <c r="A36" s="221" t="str">
        <f>CONCATENATE($A$14,".",TEXT(COUNTA(A$15:A35)-COUNTIF(A$15:A35,"*.")-COUNTIF(A$15:A35,"*)")+1,0))</f>
        <v>1.2.8</v>
      </c>
      <c r="B36" s="205" t="s">
        <v>251</v>
      </c>
      <c r="C36" s="206" t="s">
        <v>577</v>
      </c>
      <c r="D36" s="214" t="s">
        <v>245</v>
      </c>
      <c r="E36" s="215">
        <v>353</v>
      </c>
      <c r="F36" s="4"/>
      <c r="G36" s="210">
        <f>ROUND(E36*F36,2)</f>
        <v>0</v>
      </c>
    </row>
    <row r="37" spans="1:7" x14ac:dyDescent="0.35">
      <c r="A37" s="219"/>
      <c r="B37" s="212"/>
      <c r="C37" s="213"/>
      <c r="D37" s="214"/>
      <c r="E37" s="220"/>
      <c r="F37" s="209"/>
      <c r="G37" s="210"/>
    </row>
    <row r="38" spans="1:7" ht="46.5" x14ac:dyDescent="0.35">
      <c r="A38" s="221" t="str">
        <f>CONCATENATE($A$14,".",TEXT(COUNTA(A$15:A37)-COUNTIF(A$15:A37,"*.")-COUNTIF(A$15:A37,"*)")+1,0))</f>
        <v>1.2.9</v>
      </c>
      <c r="B38" s="212" t="s">
        <v>252</v>
      </c>
      <c r="C38" s="213" t="s">
        <v>578</v>
      </c>
      <c r="D38" s="214" t="s">
        <v>152</v>
      </c>
      <c r="E38" s="220">
        <v>710</v>
      </c>
      <c r="F38" s="4"/>
      <c r="G38" s="210">
        <f>ROUND(E38*F38,2)</f>
        <v>0</v>
      </c>
    </row>
    <row r="39" spans="1:7" x14ac:dyDescent="0.35">
      <c r="A39" s="219"/>
      <c r="B39" s="212"/>
      <c r="C39" s="213"/>
      <c r="D39" s="214"/>
      <c r="E39" s="220"/>
      <c r="F39" s="209"/>
      <c r="G39" s="210"/>
    </row>
    <row r="40" spans="1:7" ht="23.25" x14ac:dyDescent="0.35">
      <c r="A40" s="221" t="str">
        <f>CONCATENATE($A$14,".",TEXT(COUNTA(A$15:A39)-COUNTIF(A$15:A39,"*.")-COUNTIF(A$15:A39,"*)")+1,0))</f>
        <v>1.2.10</v>
      </c>
      <c r="B40" s="212" t="s">
        <v>253</v>
      </c>
      <c r="C40" s="213" t="s">
        <v>579</v>
      </c>
      <c r="D40" s="214" t="s">
        <v>237</v>
      </c>
      <c r="E40" s="220">
        <v>1</v>
      </c>
      <c r="F40" s="4"/>
      <c r="G40" s="210">
        <f>ROUND(E40*F40,2)</f>
        <v>0</v>
      </c>
    </row>
    <row r="41" spans="1:7" x14ac:dyDescent="0.35">
      <c r="A41" s="219"/>
      <c r="B41" s="212"/>
      <c r="C41" s="213"/>
      <c r="D41" s="214"/>
      <c r="E41" s="220"/>
      <c r="F41" s="209"/>
      <c r="G41" s="210"/>
    </row>
    <row r="42" spans="1:7" ht="23.25" x14ac:dyDescent="0.35">
      <c r="A42" s="221" t="str">
        <f>CONCATENATE($A$14,".",TEXT(COUNTA(A$15:A41)-COUNTIF(A$15:A41,"*.")-COUNTIF(A$15:A41,"*)")+1,0))</f>
        <v>1.2.11</v>
      </c>
      <c r="B42" s="212" t="s">
        <v>254</v>
      </c>
      <c r="C42" s="213" t="s">
        <v>580</v>
      </c>
      <c r="D42" s="214" t="s">
        <v>237</v>
      </c>
      <c r="E42" s="220">
        <v>1</v>
      </c>
      <c r="F42" s="4"/>
      <c r="G42" s="210">
        <f>ROUND(E42*F42,2)</f>
        <v>0</v>
      </c>
    </row>
    <row r="43" spans="1:7" s="69" customFormat="1" ht="11.65" x14ac:dyDescent="0.35">
      <c r="A43" s="222"/>
      <c r="B43" s="223"/>
      <c r="C43" s="224"/>
      <c r="D43" s="225"/>
      <c r="E43" s="226"/>
      <c r="F43" s="227"/>
      <c r="G43" s="238"/>
    </row>
    <row r="44" spans="1:7" s="230" customFormat="1" ht="11.65" x14ac:dyDescent="0.35">
      <c r="A44" s="188"/>
      <c r="B44" s="189" t="str">
        <f>$B$8</f>
        <v>GLOBOKO TEMELJENJE</v>
      </c>
      <c r="C44" s="189" t="str">
        <f>$C$8</f>
        <v>DEEP FOUNDATION</v>
      </c>
      <c r="D44" s="190"/>
      <c r="E44" s="191"/>
      <c r="F44" s="192"/>
      <c r="G44" s="229">
        <f>SUM(G13:G43)</f>
        <v>0</v>
      </c>
    </row>
    <row r="45" spans="1:7" s="69" customFormat="1" ht="11.65" x14ac:dyDescent="0.35">
      <c r="A45" s="169"/>
      <c r="B45" s="231"/>
      <c r="C45" s="231"/>
      <c r="E45" s="70"/>
      <c r="F45" s="71"/>
      <c r="G45" s="70"/>
    </row>
    <row r="46" spans="1:7" s="69" customFormat="1" ht="11.65" x14ac:dyDescent="0.35">
      <c r="A46" s="169"/>
      <c r="B46" s="231"/>
      <c r="C46" s="231"/>
      <c r="E46" s="70"/>
      <c r="F46" s="71"/>
      <c r="G46" s="70"/>
    </row>
    <row r="47" spans="1:7" s="69" customFormat="1" ht="11.65" x14ac:dyDescent="0.35">
      <c r="A47" s="169"/>
      <c r="B47" s="231"/>
      <c r="C47" s="231"/>
      <c r="E47" s="70"/>
      <c r="F47" s="71"/>
      <c r="G47" s="70"/>
    </row>
    <row r="48" spans="1:7" s="69" customFormat="1" ht="11.65" x14ac:dyDescent="0.35">
      <c r="A48" s="169"/>
      <c r="B48" s="231"/>
      <c r="C48" s="231"/>
      <c r="E48" s="70"/>
      <c r="F48" s="71"/>
      <c r="G48" s="70"/>
    </row>
    <row r="49" spans="1:7" s="69" customFormat="1" ht="11.65" x14ac:dyDescent="0.35">
      <c r="A49" s="169"/>
      <c r="B49" s="231"/>
      <c r="C49" s="231"/>
      <c r="E49" s="70"/>
      <c r="F49" s="71"/>
      <c r="G49" s="70"/>
    </row>
    <row r="50" spans="1:7" s="69" customFormat="1" ht="11.65" x14ac:dyDescent="0.35">
      <c r="A50" s="169"/>
      <c r="B50" s="231"/>
      <c r="C50" s="231"/>
      <c r="E50" s="70"/>
      <c r="F50" s="71"/>
      <c r="G50" s="70"/>
    </row>
    <row r="51" spans="1:7" s="69" customFormat="1" ht="11.65" x14ac:dyDescent="0.35">
      <c r="A51" s="169"/>
      <c r="B51" s="231"/>
      <c r="C51" s="231"/>
      <c r="E51" s="70"/>
      <c r="F51" s="71"/>
      <c r="G51" s="70"/>
    </row>
    <row r="52" spans="1:7" s="69" customFormat="1" ht="11.65" x14ac:dyDescent="0.35">
      <c r="A52" s="169"/>
      <c r="B52" s="231"/>
      <c r="C52" s="231"/>
      <c r="E52" s="70"/>
      <c r="F52" s="71"/>
      <c r="G52" s="70"/>
    </row>
    <row r="53" spans="1:7" s="69" customFormat="1" ht="11.65" x14ac:dyDescent="0.35">
      <c r="A53" s="169"/>
      <c r="B53" s="231"/>
      <c r="C53" s="231"/>
      <c r="E53" s="70"/>
      <c r="F53" s="71"/>
      <c r="G53" s="70"/>
    </row>
    <row r="54" spans="1:7" s="69" customFormat="1" ht="11.65" x14ac:dyDescent="0.35">
      <c r="A54" s="169"/>
      <c r="B54" s="231"/>
      <c r="C54" s="231"/>
      <c r="E54" s="70"/>
      <c r="F54" s="71"/>
      <c r="G54" s="70"/>
    </row>
    <row r="55" spans="1:7" s="69" customFormat="1" ht="11.65" x14ac:dyDescent="0.35">
      <c r="A55" s="169"/>
      <c r="B55" s="231"/>
      <c r="C55" s="231"/>
      <c r="E55" s="70"/>
      <c r="F55" s="71"/>
      <c r="G55" s="70"/>
    </row>
    <row r="56" spans="1:7" s="69" customFormat="1" ht="11.65" x14ac:dyDescent="0.35">
      <c r="A56" s="169"/>
      <c r="B56" s="231"/>
      <c r="C56" s="231"/>
      <c r="E56" s="70"/>
      <c r="F56" s="71"/>
      <c r="G56" s="70"/>
    </row>
    <row r="57" spans="1:7" s="69" customFormat="1" ht="11.65" x14ac:dyDescent="0.35">
      <c r="A57" s="169"/>
      <c r="B57" s="231"/>
      <c r="C57" s="231"/>
      <c r="E57" s="70"/>
      <c r="F57" s="71"/>
      <c r="G57" s="70"/>
    </row>
    <row r="58" spans="1:7" s="69" customFormat="1" ht="11.65" x14ac:dyDescent="0.35">
      <c r="A58" s="169"/>
      <c r="B58" s="231"/>
      <c r="C58" s="231"/>
      <c r="E58" s="70"/>
      <c r="F58" s="71"/>
      <c r="G58" s="70"/>
    </row>
    <row r="59" spans="1:7" s="69" customFormat="1" ht="11.65" x14ac:dyDescent="0.35">
      <c r="A59" s="169"/>
      <c r="B59" s="231"/>
      <c r="C59" s="231"/>
      <c r="E59" s="70"/>
      <c r="F59" s="71"/>
      <c r="G59" s="70"/>
    </row>
    <row r="60" spans="1:7" s="69" customFormat="1" ht="11.65" x14ac:dyDescent="0.35">
      <c r="A60" s="169"/>
      <c r="B60" s="231"/>
      <c r="C60" s="231"/>
      <c r="E60" s="70"/>
      <c r="F60" s="71"/>
      <c r="G60" s="70"/>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127" spans="1:7" s="69" customFormat="1" ht="11.65" x14ac:dyDescent="0.35">
      <c r="A127" s="169"/>
      <c r="B127" s="231"/>
      <c r="C127" s="231"/>
      <c r="E127" s="70"/>
      <c r="F127" s="71"/>
      <c r="G127" s="70"/>
    </row>
    <row r="128" spans="1:7" s="69" customFormat="1" ht="11.65" x14ac:dyDescent="0.35">
      <c r="A128" s="169"/>
      <c r="B128" s="231"/>
      <c r="C128" s="231"/>
      <c r="E128" s="70"/>
      <c r="F128" s="71"/>
      <c r="G128" s="70"/>
    </row>
    <row r="129" spans="1:7" s="69" customFormat="1" ht="11.65" x14ac:dyDescent="0.35">
      <c r="A129" s="169"/>
      <c r="B129" s="231"/>
      <c r="C129" s="231"/>
      <c r="E129" s="70"/>
      <c r="F129" s="71"/>
      <c r="G129" s="70"/>
    </row>
    <row r="130" spans="1:7" s="69" customFormat="1" ht="11.65" x14ac:dyDescent="0.35">
      <c r="A130" s="169"/>
      <c r="B130" s="231"/>
      <c r="C130" s="231"/>
      <c r="E130" s="70"/>
      <c r="F130" s="71"/>
      <c r="G130" s="70"/>
    </row>
    <row r="131" spans="1:7" s="69" customFormat="1" ht="11.65" x14ac:dyDescent="0.35">
      <c r="A131" s="169"/>
      <c r="B131" s="231"/>
      <c r="C131" s="231"/>
      <c r="E131" s="70"/>
      <c r="F131" s="71"/>
      <c r="G131" s="70"/>
    </row>
    <row r="132" spans="1:7" s="69" customFormat="1" ht="11.65" x14ac:dyDescent="0.35">
      <c r="A132" s="169"/>
      <c r="B132" s="231"/>
      <c r="C132" s="231"/>
      <c r="E132" s="70"/>
      <c r="F132" s="71"/>
      <c r="G132" s="70"/>
    </row>
    <row r="133" spans="1:7" s="69" customFormat="1" ht="11.65" x14ac:dyDescent="0.35">
      <c r="A133" s="169"/>
      <c r="B133" s="231"/>
      <c r="C133" s="231"/>
      <c r="E133" s="70"/>
      <c r="F133" s="71"/>
      <c r="G133" s="70"/>
    </row>
    <row r="134" spans="1:7" s="69" customFormat="1" ht="11.65" x14ac:dyDescent="0.35">
      <c r="A134" s="169"/>
      <c r="B134" s="231"/>
      <c r="C134" s="231"/>
      <c r="E134" s="70"/>
      <c r="F134" s="71"/>
      <c r="G134" s="70"/>
    </row>
    <row r="135" spans="1:7" s="69" customFormat="1" ht="11.65" x14ac:dyDescent="0.35">
      <c r="A135" s="169"/>
      <c r="B135" s="231"/>
      <c r="C135" s="231"/>
      <c r="E135" s="70"/>
      <c r="F135" s="71"/>
      <c r="G135" s="70"/>
    </row>
    <row r="136" spans="1:7" s="69" customFormat="1" ht="11.65" x14ac:dyDescent="0.35">
      <c r="A136" s="169"/>
      <c r="B136" s="231"/>
      <c r="C136" s="231"/>
      <c r="E136" s="70"/>
      <c r="F136" s="71"/>
      <c r="G136" s="70"/>
    </row>
    <row r="137" spans="1:7" s="69" customFormat="1" ht="11.65" x14ac:dyDescent="0.35">
      <c r="A137" s="169"/>
      <c r="B137" s="231"/>
      <c r="C137" s="231"/>
      <c r="E137" s="70"/>
      <c r="F137" s="71"/>
      <c r="G137" s="70"/>
    </row>
    <row r="138" spans="1:7" s="69" customFormat="1" ht="11.65" x14ac:dyDescent="0.35">
      <c r="A138" s="169"/>
      <c r="B138" s="231"/>
      <c r="C138" s="231"/>
      <c r="E138" s="70"/>
      <c r="F138" s="71"/>
      <c r="G138" s="70"/>
    </row>
    <row r="139" spans="1:7" s="69" customFormat="1" ht="11.65" x14ac:dyDescent="0.35">
      <c r="A139" s="169"/>
      <c r="B139" s="231"/>
      <c r="C139" s="231"/>
      <c r="E139" s="70"/>
      <c r="F139" s="71"/>
      <c r="G139" s="70"/>
    </row>
    <row r="140" spans="1:7" s="69" customFormat="1" ht="11.65" x14ac:dyDescent="0.35">
      <c r="A140" s="169"/>
      <c r="B140" s="231"/>
      <c r="C140" s="231"/>
      <c r="E140" s="70"/>
      <c r="F140" s="71"/>
      <c r="G140" s="70"/>
    </row>
    <row r="141" spans="1:7" s="69" customFormat="1" ht="11.65" x14ac:dyDescent="0.35">
      <c r="A141" s="169"/>
      <c r="B141" s="231"/>
      <c r="C141" s="231"/>
      <c r="E141" s="70"/>
      <c r="F141" s="71"/>
      <c r="G141" s="70"/>
    </row>
    <row r="142" spans="1:7" s="69" customFormat="1" ht="11.65" x14ac:dyDescent="0.35">
      <c r="A142" s="169"/>
      <c r="B142" s="231"/>
      <c r="C142" s="231"/>
      <c r="E142" s="70"/>
      <c r="F142" s="71"/>
      <c r="G142" s="70"/>
    </row>
    <row r="143" spans="1:7" s="69" customFormat="1" ht="11.65" x14ac:dyDescent="0.35">
      <c r="A143" s="169"/>
      <c r="B143" s="231"/>
      <c r="C143" s="231"/>
      <c r="E143" s="70"/>
      <c r="F143" s="71"/>
      <c r="G143" s="70"/>
    </row>
    <row r="144" spans="1:7" s="69" customFormat="1" ht="11.65" x14ac:dyDescent="0.35">
      <c r="A144" s="169"/>
      <c r="B144" s="231"/>
      <c r="C144" s="231"/>
      <c r="E144" s="70"/>
      <c r="F144" s="71"/>
      <c r="G144" s="70"/>
    </row>
    <row r="145" spans="1:7" s="69" customFormat="1" ht="11.65" x14ac:dyDescent="0.35">
      <c r="A145" s="169"/>
      <c r="B145" s="231"/>
      <c r="C145" s="231"/>
      <c r="E145" s="70"/>
      <c r="F145" s="71"/>
      <c r="G145" s="70"/>
    </row>
    <row r="146" spans="1:7" s="69" customFormat="1" ht="11.65" x14ac:dyDescent="0.35">
      <c r="A146" s="169"/>
      <c r="B146" s="231"/>
      <c r="C146" s="231"/>
      <c r="E146" s="70"/>
      <c r="F146" s="71"/>
      <c r="G146" s="70"/>
    </row>
    <row r="147" spans="1:7" s="69" customFormat="1" ht="11.65" x14ac:dyDescent="0.35">
      <c r="A147" s="169"/>
      <c r="B147" s="231"/>
      <c r="C147" s="231"/>
      <c r="E147" s="70"/>
      <c r="F147" s="71"/>
      <c r="G147" s="70"/>
    </row>
    <row r="148" spans="1:7" s="69" customFormat="1" ht="11.65" x14ac:dyDescent="0.35">
      <c r="A148" s="169"/>
      <c r="B148" s="231"/>
      <c r="C148" s="231"/>
      <c r="E148" s="70"/>
      <c r="F148" s="71"/>
      <c r="G148" s="70"/>
    </row>
    <row r="149" spans="1:7" s="69" customFormat="1" ht="11.65" x14ac:dyDescent="0.35">
      <c r="A149" s="169"/>
      <c r="B149" s="231"/>
      <c r="C149" s="231"/>
      <c r="E149" s="70"/>
      <c r="F149" s="71"/>
      <c r="G149" s="70"/>
    </row>
    <row r="150" spans="1:7" s="69" customFormat="1" ht="11.65" x14ac:dyDescent="0.35">
      <c r="A150" s="169"/>
      <c r="B150" s="231"/>
      <c r="C150" s="231"/>
      <c r="E150" s="70"/>
      <c r="F150" s="71"/>
      <c r="G150" s="70"/>
    </row>
    <row r="151" spans="1:7" s="69" customFormat="1" ht="11.65" x14ac:dyDescent="0.35">
      <c r="A151" s="169"/>
      <c r="B151" s="231"/>
      <c r="C151" s="231"/>
      <c r="E151" s="70"/>
      <c r="F151" s="71"/>
      <c r="G151" s="70"/>
    </row>
    <row r="152" spans="1:7" s="69" customFormat="1" ht="11.65" x14ac:dyDescent="0.35">
      <c r="A152" s="169"/>
      <c r="B152" s="231"/>
      <c r="C152" s="231"/>
      <c r="E152" s="70"/>
      <c r="F152" s="71"/>
      <c r="G152" s="70"/>
    </row>
    <row r="153" spans="1:7" s="69" customFormat="1" ht="11.65" x14ac:dyDescent="0.35">
      <c r="A153" s="169"/>
      <c r="B153" s="231"/>
      <c r="C153" s="231"/>
      <c r="E153" s="70"/>
      <c r="F153" s="71"/>
      <c r="G153" s="70"/>
    </row>
    <row r="154" spans="1:7" s="69" customFormat="1" ht="11.65" x14ac:dyDescent="0.35">
      <c r="A154" s="169"/>
      <c r="B154" s="231"/>
      <c r="C154" s="231"/>
      <c r="E154" s="70"/>
      <c r="F154" s="71"/>
      <c r="G154" s="70"/>
    </row>
    <row r="155" spans="1:7" s="69" customFormat="1" ht="11.65" x14ac:dyDescent="0.35">
      <c r="A155" s="169"/>
      <c r="B155" s="231"/>
      <c r="C155" s="231"/>
      <c r="E155" s="70"/>
      <c r="F155" s="71"/>
      <c r="G155" s="70"/>
    </row>
    <row r="156" spans="1:7" s="69" customFormat="1" ht="11.65" x14ac:dyDescent="0.35">
      <c r="A156" s="169"/>
      <c r="B156" s="231"/>
      <c r="C156" s="231"/>
      <c r="E156" s="70"/>
      <c r="F156" s="71"/>
      <c r="G156" s="70"/>
    </row>
    <row r="157" spans="1:7" s="69" customFormat="1" ht="11.65" x14ac:dyDescent="0.35">
      <c r="A157" s="169"/>
      <c r="B157" s="231"/>
      <c r="C157" s="231"/>
      <c r="E157" s="70"/>
      <c r="F157" s="71"/>
      <c r="G157" s="70"/>
    </row>
    <row r="158" spans="1:7" s="69" customFormat="1" ht="11.65" x14ac:dyDescent="0.35">
      <c r="A158" s="169"/>
      <c r="B158" s="231"/>
      <c r="C158" s="231"/>
      <c r="E158" s="70"/>
      <c r="F158" s="71"/>
      <c r="G158" s="70"/>
    </row>
    <row r="159" spans="1:7" s="69" customFormat="1" ht="11.65" x14ac:dyDescent="0.35">
      <c r="A159" s="169"/>
      <c r="B159" s="231"/>
      <c r="C159" s="231"/>
      <c r="E159" s="70"/>
      <c r="F159" s="71"/>
      <c r="G159" s="70"/>
    </row>
    <row r="160" spans="1:7" s="69" customFormat="1" ht="11.65" x14ac:dyDescent="0.35">
      <c r="A160" s="169"/>
      <c r="B160" s="231"/>
      <c r="C160" s="231"/>
      <c r="E160" s="70"/>
      <c r="F160" s="71"/>
      <c r="G160" s="70"/>
    </row>
    <row r="161" spans="1:7" s="69" customFormat="1" ht="11.65" x14ac:dyDescent="0.35">
      <c r="A161" s="169"/>
      <c r="B161" s="231"/>
      <c r="C161" s="231"/>
      <c r="E161" s="70"/>
      <c r="F161" s="71"/>
      <c r="G161" s="70"/>
    </row>
    <row r="162" spans="1:7" s="69" customFormat="1" ht="11.65" x14ac:dyDescent="0.35">
      <c r="A162" s="169"/>
      <c r="B162" s="231"/>
      <c r="C162" s="231"/>
      <c r="E162" s="70"/>
      <c r="F162" s="71"/>
      <c r="G162" s="70"/>
    </row>
    <row r="163" spans="1:7" s="69" customFormat="1" ht="11.65" x14ac:dyDescent="0.35">
      <c r="A163" s="169"/>
      <c r="B163" s="231"/>
      <c r="C163" s="231"/>
      <c r="E163" s="70"/>
      <c r="F163" s="71"/>
      <c r="G163" s="70"/>
    </row>
    <row r="164" spans="1:7" s="69" customFormat="1" ht="11.65" x14ac:dyDescent="0.35">
      <c r="A164" s="169"/>
      <c r="B164" s="231"/>
      <c r="C164" s="231"/>
      <c r="E164" s="70"/>
      <c r="F164" s="71"/>
      <c r="G164" s="70"/>
    </row>
    <row r="165" spans="1:7" s="69" customFormat="1" ht="11.65" x14ac:dyDescent="0.35">
      <c r="A165" s="169"/>
      <c r="B165" s="231"/>
      <c r="C165" s="231"/>
      <c r="E165" s="70"/>
      <c r="F165" s="71"/>
      <c r="G165" s="70"/>
    </row>
    <row r="166" spans="1:7" s="69" customFormat="1" ht="11.65" x14ac:dyDescent="0.35">
      <c r="A166" s="169"/>
      <c r="B166" s="231"/>
      <c r="C166" s="231"/>
      <c r="E166" s="70"/>
      <c r="F166" s="71"/>
      <c r="G166" s="70"/>
    </row>
    <row r="167" spans="1:7" s="69" customFormat="1" ht="11.65" x14ac:dyDescent="0.35">
      <c r="A167" s="169"/>
      <c r="B167" s="231"/>
      <c r="C167" s="231"/>
      <c r="E167" s="70"/>
      <c r="F167" s="71"/>
      <c r="G167" s="70"/>
    </row>
    <row r="168" spans="1:7" s="69" customFormat="1" ht="11.65" x14ac:dyDescent="0.35">
      <c r="A168" s="169"/>
      <c r="B168" s="231"/>
      <c r="C168" s="231"/>
      <c r="E168" s="70"/>
      <c r="F168" s="71"/>
      <c r="G168" s="70"/>
    </row>
    <row r="169" spans="1:7" s="69" customFormat="1" ht="11.65" x14ac:dyDescent="0.35">
      <c r="A169" s="169"/>
      <c r="B169" s="231"/>
      <c r="C169" s="231"/>
      <c r="E169" s="70"/>
      <c r="F169" s="71"/>
      <c r="G169" s="70"/>
    </row>
    <row r="170" spans="1:7" s="69" customFormat="1" ht="11.65" x14ac:dyDescent="0.35">
      <c r="A170" s="169"/>
      <c r="B170" s="231"/>
      <c r="C170" s="231"/>
      <c r="E170" s="70"/>
      <c r="F170" s="71"/>
      <c r="G170" s="70"/>
    </row>
    <row r="171" spans="1:7" s="69" customFormat="1" ht="11.65" x14ac:dyDescent="0.35">
      <c r="A171" s="169"/>
      <c r="B171" s="231"/>
      <c r="C171" s="231"/>
      <c r="E171" s="70"/>
      <c r="F171" s="71"/>
      <c r="G171" s="70"/>
    </row>
    <row r="172" spans="1:7" s="69" customFormat="1" ht="11.65" x14ac:dyDescent="0.35">
      <c r="A172" s="169"/>
      <c r="B172" s="231"/>
      <c r="C172" s="231"/>
      <c r="E172" s="70"/>
      <c r="F172" s="71"/>
      <c r="G172" s="70"/>
    </row>
    <row r="173" spans="1:7" s="69" customFormat="1" ht="11.65" x14ac:dyDescent="0.35">
      <c r="A173" s="169"/>
      <c r="B173" s="231"/>
      <c r="C173" s="231"/>
      <c r="E173" s="70"/>
      <c r="F173" s="71"/>
      <c r="G173" s="70"/>
    </row>
    <row r="174" spans="1:7" s="69" customFormat="1" ht="11.65" x14ac:dyDescent="0.35">
      <c r="A174" s="169"/>
      <c r="B174" s="231"/>
      <c r="C174" s="231"/>
      <c r="E174" s="70"/>
      <c r="F174" s="71"/>
      <c r="G174" s="70"/>
    </row>
    <row r="175" spans="1:7" s="69" customFormat="1" ht="11.65" x14ac:dyDescent="0.35">
      <c r="A175" s="169"/>
      <c r="B175" s="231"/>
      <c r="C175" s="231"/>
      <c r="E175" s="70"/>
      <c r="F175" s="71"/>
      <c r="G175" s="70"/>
    </row>
    <row r="176" spans="1:7" s="69" customFormat="1" ht="11.65" x14ac:dyDescent="0.35">
      <c r="A176" s="169"/>
      <c r="B176" s="231"/>
      <c r="C176" s="231"/>
      <c r="E176" s="70"/>
      <c r="F176" s="71"/>
      <c r="G176" s="70"/>
    </row>
    <row r="177" spans="1:7" s="69" customFormat="1" ht="11.65" x14ac:dyDescent="0.35">
      <c r="A177" s="169"/>
      <c r="B177" s="231"/>
      <c r="C177" s="231"/>
      <c r="E177" s="70"/>
      <c r="F177" s="71"/>
      <c r="G177" s="70"/>
    </row>
    <row r="178" spans="1:7" s="69" customFormat="1" ht="11.65" x14ac:dyDescent="0.35">
      <c r="A178" s="169"/>
      <c r="B178" s="231"/>
      <c r="C178" s="231"/>
      <c r="E178" s="70"/>
      <c r="F178" s="71"/>
      <c r="G178" s="70"/>
    </row>
    <row r="179" spans="1:7" s="69" customFormat="1" ht="11.65" x14ac:dyDescent="0.35">
      <c r="A179" s="169"/>
      <c r="B179" s="231"/>
      <c r="C179" s="231"/>
      <c r="E179" s="70"/>
      <c r="F179" s="71"/>
      <c r="G179" s="70"/>
    </row>
    <row r="180" spans="1:7" s="69" customFormat="1" ht="11.65" x14ac:dyDescent="0.35">
      <c r="A180" s="169"/>
      <c r="B180" s="231"/>
      <c r="C180" s="231"/>
      <c r="E180" s="70"/>
      <c r="F180" s="71"/>
      <c r="G180" s="70"/>
    </row>
    <row r="181" spans="1:7" s="69" customFormat="1" ht="11.65" x14ac:dyDescent="0.35">
      <c r="A181" s="169"/>
      <c r="B181" s="231"/>
      <c r="C181" s="231"/>
      <c r="E181" s="70"/>
      <c r="F181" s="71"/>
      <c r="G181" s="70"/>
    </row>
    <row r="182" spans="1:7" s="69" customFormat="1" ht="11.65" x14ac:dyDescent="0.35">
      <c r="A182" s="169"/>
      <c r="B182" s="231"/>
      <c r="C182" s="231"/>
      <c r="E182" s="70"/>
      <c r="F182" s="71"/>
      <c r="G182" s="70"/>
    </row>
    <row r="183" spans="1:7" s="69" customFormat="1" ht="11.65" x14ac:dyDescent="0.35">
      <c r="A183" s="169"/>
      <c r="B183" s="231"/>
      <c r="C183" s="231"/>
      <c r="E183" s="70"/>
      <c r="F183" s="71"/>
      <c r="G183" s="70"/>
    </row>
    <row r="184" spans="1:7" s="69" customFormat="1" ht="11.65" x14ac:dyDescent="0.35">
      <c r="A184" s="169"/>
      <c r="B184" s="231"/>
      <c r="C184" s="231"/>
      <c r="E184" s="70"/>
      <c r="F184" s="71"/>
      <c r="G184" s="70"/>
    </row>
    <row r="185" spans="1:7" s="69" customFormat="1" ht="11.65" x14ac:dyDescent="0.35">
      <c r="A185" s="169"/>
      <c r="B185" s="231"/>
      <c r="C185" s="231"/>
      <c r="E185" s="70"/>
      <c r="F185" s="71"/>
      <c r="G185" s="70"/>
    </row>
    <row r="186" spans="1:7" s="69" customFormat="1" ht="11.65" x14ac:dyDescent="0.35">
      <c r="A186" s="169"/>
      <c r="B186" s="231"/>
      <c r="C186" s="231"/>
      <c r="E186" s="70"/>
      <c r="F186" s="71"/>
      <c r="G186" s="70"/>
    </row>
    <row r="187" spans="1:7" s="69" customFormat="1" ht="11.65" x14ac:dyDescent="0.35">
      <c r="A187" s="169"/>
      <c r="B187" s="231"/>
      <c r="C187" s="231"/>
      <c r="E187" s="70"/>
      <c r="F187" s="71"/>
      <c r="G187" s="70"/>
    </row>
    <row r="188" spans="1:7" s="69" customFormat="1" ht="11.65" x14ac:dyDescent="0.35">
      <c r="A188" s="169"/>
      <c r="B188" s="231"/>
      <c r="C188" s="231"/>
      <c r="E188" s="70"/>
      <c r="F188" s="71"/>
      <c r="G188" s="70"/>
    </row>
    <row r="189" spans="1:7" s="69" customFormat="1" ht="11.65" x14ac:dyDescent="0.35">
      <c r="A189" s="169"/>
      <c r="B189" s="231"/>
      <c r="C189" s="231"/>
      <c r="E189" s="70"/>
      <c r="F189" s="71"/>
      <c r="G189" s="70"/>
    </row>
    <row r="190" spans="1:7" s="69" customFormat="1" ht="11.65" x14ac:dyDescent="0.35">
      <c r="A190" s="169"/>
      <c r="B190" s="231"/>
      <c r="C190" s="231"/>
      <c r="E190" s="70"/>
      <c r="F190" s="71"/>
      <c r="G190" s="70"/>
    </row>
    <row r="191" spans="1:7" s="69" customFormat="1" ht="11.65" x14ac:dyDescent="0.35">
      <c r="A191" s="169"/>
      <c r="B191" s="231"/>
      <c r="C191" s="231"/>
      <c r="E191" s="70"/>
      <c r="F191" s="71"/>
      <c r="G191"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row r="1509" spans="2:7" s="169" customFormat="1" ht="11.65" x14ac:dyDescent="0.35">
      <c r="B1509" s="135"/>
      <c r="C1509" s="135"/>
      <c r="D1509" s="69"/>
      <c r="E1509" s="70"/>
      <c r="F1509" s="71"/>
      <c r="G1509" s="70"/>
    </row>
    <row r="1510" spans="2:7" s="169" customFormat="1" ht="11.65" x14ac:dyDescent="0.35">
      <c r="B1510" s="135"/>
      <c r="C1510" s="135"/>
      <c r="D1510" s="69"/>
      <c r="E1510" s="70"/>
      <c r="F1510" s="71"/>
      <c r="G1510" s="70"/>
    </row>
    <row r="1511" spans="2:7" s="169" customFormat="1" ht="11.65" x14ac:dyDescent="0.35">
      <c r="B1511" s="135"/>
      <c r="C1511" s="135"/>
      <c r="D1511" s="69"/>
      <c r="E1511" s="70"/>
      <c r="F1511" s="71"/>
      <c r="G1511" s="70"/>
    </row>
    <row r="1512" spans="2:7" s="169" customFormat="1" ht="11.65" x14ac:dyDescent="0.35">
      <c r="B1512" s="135"/>
      <c r="C1512" s="135"/>
      <c r="D1512" s="69"/>
      <c r="E1512" s="70"/>
      <c r="F1512" s="71"/>
      <c r="G1512" s="70"/>
    </row>
    <row r="1513" spans="2:7" s="169" customFormat="1" ht="11.65" x14ac:dyDescent="0.35">
      <c r="B1513" s="135"/>
      <c r="C1513" s="135"/>
      <c r="D1513" s="69"/>
      <c r="E1513" s="70"/>
      <c r="F1513" s="71"/>
      <c r="G1513" s="70"/>
    </row>
    <row r="1514" spans="2:7" s="169" customFormat="1" ht="11.65" x14ac:dyDescent="0.35">
      <c r="B1514" s="135"/>
      <c r="C1514" s="135"/>
      <c r="D1514" s="69"/>
      <c r="E1514" s="70"/>
      <c r="F1514" s="71"/>
      <c r="G1514" s="70"/>
    </row>
    <row r="1515" spans="2:7" s="169" customFormat="1" ht="11.65" x14ac:dyDescent="0.35">
      <c r="B1515" s="135"/>
      <c r="C1515" s="135"/>
      <c r="D1515" s="69"/>
      <c r="E1515" s="70"/>
      <c r="F1515" s="71"/>
      <c r="G1515" s="70"/>
    </row>
    <row r="1516" spans="2:7" s="169" customFormat="1" ht="11.65" x14ac:dyDescent="0.35">
      <c r="B1516" s="135"/>
      <c r="C1516" s="135"/>
      <c r="D1516" s="69"/>
      <c r="E1516" s="70"/>
      <c r="F1516" s="71"/>
      <c r="G1516" s="70"/>
    </row>
    <row r="1517" spans="2:7" s="169" customFormat="1" ht="11.65" x14ac:dyDescent="0.35">
      <c r="B1517" s="135"/>
      <c r="C1517" s="135"/>
      <c r="D1517" s="69"/>
      <c r="E1517" s="70"/>
      <c r="F1517" s="71"/>
      <c r="G1517" s="70"/>
    </row>
    <row r="1518" spans="2:7" s="169" customFormat="1" ht="11.65" x14ac:dyDescent="0.35">
      <c r="B1518" s="135"/>
      <c r="C1518" s="135"/>
      <c r="D1518" s="69"/>
      <c r="E1518" s="70"/>
      <c r="F1518" s="71"/>
      <c r="G1518" s="70"/>
    </row>
    <row r="1519" spans="2:7" s="169" customFormat="1" ht="11.65" x14ac:dyDescent="0.35">
      <c r="B1519" s="135"/>
      <c r="C1519" s="135"/>
      <c r="D1519" s="69"/>
      <c r="E1519" s="70"/>
      <c r="F1519" s="71"/>
      <c r="G1519" s="70"/>
    </row>
    <row r="1520" spans="2:7" s="169" customFormat="1" ht="11.65" x14ac:dyDescent="0.35">
      <c r="B1520" s="135"/>
      <c r="C1520" s="135"/>
      <c r="D1520" s="69"/>
      <c r="E1520" s="70"/>
      <c r="F1520" s="71"/>
      <c r="G1520" s="70"/>
    </row>
    <row r="1521" spans="2:7" s="169" customFormat="1" ht="11.65" x14ac:dyDescent="0.35">
      <c r="B1521" s="135"/>
      <c r="C1521" s="135"/>
      <c r="D1521" s="69"/>
      <c r="E1521" s="70"/>
      <c r="F1521" s="71"/>
      <c r="G1521" s="70"/>
    </row>
    <row r="1522" spans="2:7" s="169" customFormat="1" ht="11.65" x14ac:dyDescent="0.35">
      <c r="B1522" s="135"/>
      <c r="C1522" s="135"/>
      <c r="D1522" s="69"/>
      <c r="E1522" s="70"/>
      <c r="F1522" s="71"/>
      <c r="G1522" s="70"/>
    </row>
    <row r="1523" spans="2:7" s="169" customFormat="1" ht="11.65" x14ac:dyDescent="0.35">
      <c r="B1523" s="135"/>
      <c r="C1523" s="135"/>
      <c r="D1523" s="69"/>
      <c r="E1523" s="70"/>
      <c r="F1523" s="71"/>
      <c r="G1523" s="70"/>
    </row>
    <row r="1524" spans="2:7" s="169" customFormat="1" ht="11.65" x14ac:dyDescent="0.35">
      <c r="B1524" s="135"/>
      <c r="C1524" s="135"/>
      <c r="D1524" s="69"/>
      <c r="E1524" s="70"/>
      <c r="F1524" s="71"/>
      <c r="G1524" s="70"/>
    </row>
    <row r="1525" spans="2:7" s="169" customFormat="1" ht="11.65" x14ac:dyDescent="0.35">
      <c r="B1525" s="135"/>
      <c r="C1525" s="135"/>
      <c r="D1525" s="69"/>
      <c r="E1525" s="70"/>
      <c r="F1525" s="71"/>
      <c r="G1525" s="70"/>
    </row>
    <row r="1526" spans="2:7" s="169" customFormat="1" ht="11.65" x14ac:dyDescent="0.35">
      <c r="B1526" s="135"/>
      <c r="C1526" s="135"/>
      <c r="D1526" s="69"/>
      <c r="E1526" s="70"/>
      <c r="F1526" s="71"/>
      <c r="G1526" s="70"/>
    </row>
    <row r="1527" spans="2:7" s="169" customFormat="1" ht="11.65" x14ac:dyDescent="0.35">
      <c r="B1527" s="135"/>
      <c r="C1527" s="135"/>
      <c r="D1527" s="69"/>
      <c r="E1527" s="70"/>
      <c r="F1527" s="71"/>
      <c r="G1527" s="70"/>
    </row>
    <row r="1528" spans="2:7" s="169" customFormat="1" ht="11.65" x14ac:dyDescent="0.35">
      <c r="B1528" s="135"/>
      <c r="C1528" s="135"/>
      <c r="D1528" s="69"/>
      <c r="E1528" s="70"/>
      <c r="F1528" s="71"/>
      <c r="G1528" s="70"/>
    </row>
    <row r="1529" spans="2:7" s="169" customFormat="1" ht="11.65" x14ac:dyDescent="0.35">
      <c r="B1529" s="135"/>
      <c r="C1529" s="135"/>
      <c r="D1529" s="69"/>
      <c r="E1529" s="70"/>
      <c r="F1529" s="71"/>
      <c r="G1529" s="70"/>
    </row>
    <row r="1530" spans="2:7" s="169" customFormat="1" ht="11.65" x14ac:dyDescent="0.35">
      <c r="B1530" s="135"/>
      <c r="C1530" s="135"/>
      <c r="D1530" s="69"/>
      <c r="E1530" s="70"/>
      <c r="F1530" s="71"/>
      <c r="G1530" s="70"/>
    </row>
    <row r="1531" spans="2:7" s="169" customFormat="1" ht="11.65" x14ac:dyDescent="0.35">
      <c r="B1531" s="135"/>
      <c r="C1531" s="135"/>
      <c r="D1531" s="69"/>
      <c r="E1531" s="70"/>
      <c r="F1531" s="71"/>
      <c r="G1531" s="70"/>
    </row>
    <row r="1532" spans="2:7" s="169" customFormat="1" ht="11.65" x14ac:dyDescent="0.35">
      <c r="B1532" s="135"/>
      <c r="C1532" s="135"/>
      <c r="D1532" s="69"/>
      <c r="E1532" s="70"/>
      <c r="F1532" s="71"/>
      <c r="G1532" s="70"/>
    </row>
    <row r="1533" spans="2:7" s="169" customFormat="1" ht="11.65" x14ac:dyDescent="0.35">
      <c r="B1533" s="135"/>
      <c r="C1533" s="135"/>
      <c r="D1533" s="69"/>
      <c r="E1533" s="70"/>
      <c r="F1533" s="71"/>
      <c r="G1533" s="70"/>
    </row>
    <row r="1534" spans="2:7" s="169" customFormat="1" ht="11.65" x14ac:dyDescent="0.35">
      <c r="B1534" s="135"/>
      <c r="C1534" s="135"/>
      <c r="D1534" s="69"/>
      <c r="E1534" s="70"/>
      <c r="F1534" s="71"/>
      <c r="G1534" s="70"/>
    </row>
    <row r="1535" spans="2:7" s="169" customFormat="1" ht="11.65" x14ac:dyDescent="0.35">
      <c r="B1535" s="135"/>
      <c r="C1535" s="135"/>
      <c r="D1535" s="69"/>
      <c r="E1535" s="70"/>
      <c r="F1535" s="71"/>
      <c r="G1535" s="70"/>
    </row>
    <row r="1536" spans="2:7" s="169" customFormat="1" ht="11.65" x14ac:dyDescent="0.35">
      <c r="B1536" s="135"/>
      <c r="C1536" s="135"/>
      <c r="D1536" s="69"/>
      <c r="E1536" s="70"/>
      <c r="F1536" s="71"/>
      <c r="G1536" s="70"/>
    </row>
    <row r="1537" spans="2:7" s="169" customFormat="1" ht="11.65" x14ac:dyDescent="0.35">
      <c r="B1537" s="135"/>
      <c r="C1537" s="135"/>
      <c r="D1537" s="69"/>
      <c r="E1537" s="70"/>
      <c r="F1537" s="71"/>
      <c r="G1537" s="70"/>
    </row>
    <row r="1538" spans="2:7" s="169" customFormat="1" ht="11.65" x14ac:dyDescent="0.35">
      <c r="B1538" s="135"/>
      <c r="C1538" s="135"/>
      <c r="D1538" s="69"/>
      <c r="E1538" s="70"/>
      <c r="F1538" s="71"/>
      <c r="G1538" s="70"/>
    </row>
    <row r="1539" spans="2:7" s="169" customFormat="1" ht="11.65" x14ac:dyDescent="0.35">
      <c r="B1539" s="135"/>
      <c r="C1539" s="135"/>
      <c r="D1539" s="69"/>
      <c r="E1539" s="70"/>
      <c r="F1539" s="71"/>
      <c r="G1539" s="70"/>
    </row>
    <row r="1540" spans="2:7" s="169" customFormat="1" ht="11.65" x14ac:dyDescent="0.35">
      <c r="B1540" s="135"/>
      <c r="C1540" s="135"/>
      <c r="D1540" s="69"/>
      <c r="E1540" s="70"/>
      <c r="F1540" s="71"/>
      <c r="G1540" s="70"/>
    </row>
    <row r="1541" spans="2:7" s="169" customFormat="1" ht="11.65" x14ac:dyDescent="0.35">
      <c r="B1541" s="135"/>
      <c r="C1541" s="135"/>
      <c r="D1541" s="69"/>
      <c r="E1541" s="70"/>
      <c r="F1541" s="71"/>
      <c r="G1541" s="70"/>
    </row>
    <row r="1542" spans="2:7" s="169" customFormat="1" ht="11.65" x14ac:dyDescent="0.35">
      <c r="B1542" s="135"/>
      <c r="C1542" s="135"/>
      <c r="D1542" s="69"/>
      <c r="E1542" s="70"/>
      <c r="F1542" s="71"/>
      <c r="G1542" s="70"/>
    </row>
    <row r="1543" spans="2:7" s="169" customFormat="1" ht="11.65" x14ac:dyDescent="0.35">
      <c r="B1543" s="135"/>
      <c r="C1543" s="135"/>
      <c r="D1543" s="69"/>
      <c r="E1543" s="70"/>
      <c r="F1543" s="71"/>
      <c r="G1543" s="70"/>
    </row>
    <row r="1544" spans="2:7" s="169" customFormat="1" ht="11.65" x14ac:dyDescent="0.35">
      <c r="B1544" s="135"/>
      <c r="C1544" s="135"/>
      <c r="D1544" s="69"/>
      <c r="E1544" s="70"/>
      <c r="F1544" s="71"/>
      <c r="G1544" s="70"/>
    </row>
    <row r="1545" spans="2:7" s="169" customFormat="1" ht="11.65" x14ac:dyDescent="0.35">
      <c r="B1545" s="135"/>
      <c r="C1545" s="135"/>
      <c r="D1545" s="69"/>
      <c r="E1545" s="70"/>
      <c r="F1545" s="71"/>
      <c r="G1545" s="70"/>
    </row>
    <row r="1546" spans="2:7" s="169" customFormat="1" ht="11.65" x14ac:dyDescent="0.35">
      <c r="B1546" s="135"/>
      <c r="C1546" s="135"/>
      <c r="D1546" s="69"/>
      <c r="E1546" s="70"/>
      <c r="F1546" s="71"/>
      <c r="G1546" s="70"/>
    </row>
    <row r="1547" spans="2:7" s="169" customFormat="1" ht="11.65" x14ac:dyDescent="0.35">
      <c r="B1547" s="135"/>
      <c r="C1547" s="135"/>
      <c r="D1547" s="69"/>
      <c r="E1547" s="70"/>
      <c r="F1547" s="71"/>
      <c r="G1547" s="70"/>
    </row>
    <row r="1548" spans="2:7" s="169" customFormat="1" ht="11.65" x14ac:dyDescent="0.35">
      <c r="B1548" s="135"/>
      <c r="C1548" s="135"/>
      <c r="D1548" s="69"/>
      <c r="E1548" s="70"/>
      <c r="F1548" s="71"/>
      <c r="G1548" s="70"/>
    </row>
    <row r="1549" spans="2:7" s="169" customFormat="1" ht="11.65" x14ac:dyDescent="0.35">
      <c r="B1549" s="135"/>
      <c r="C1549" s="135"/>
      <c r="D1549" s="69"/>
      <c r="E1549" s="70"/>
      <c r="F1549" s="71"/>
      <c r="G1549" s="70"/>
    </row>
    <row r="1550" spans="2:7" s="169" customFormat="1" ht="11.65" x14ac:dyDescent="0.35">
      <c r="B1550" s="135"/>
      <c r="C1550" s="135"/>
      <c r="D1550" s="69"/>
      <c r="E1550" s="70"/>
      <c r="F1550" s="71"/>
      <c r="G1550" s="70"/>
    </row>
    <row r="1551" spans="2:7" s="169" customFormat="1" ht="11.65" x14ac:dyDescent="0.35">
      <c r="B1551" s="135"/>
      <c r="C1551" s="135"/>
      <c r="D1551" s="69"/>
      <c r="E1551" s="70"/>
      <c r="F1551" s="71"/>
      <c r="G1551" s="70"/>
    </row>
    <row r="1552" spans="2:7" s="169" customFormat="1" ht="11.65" x14ac:dyDescent="0.35">
      <c r="B1552" s="135"/>
      <c r="C1552" s="135"/>
      <c r="D1552" s="69"/>
      <c r="E1552" s="70"/>
      <c r="F1552" s="71"/>
      <c r="G1552" s="70"/>
    </row>
    <row r="1553" spans="2:7" s="169" customFormat="1" ht="11.65" x14ac:dyDescent="0.35">
      <c r="B1553" s="135"/>
      <c r="C1553" s="135"/>
      <c r="D1553" s="69"/>
      <c r="E1553" s="70"/>
      <c r="F1553" s="71"/>
      <c r="G1553" s="70"/>
    </row>
    <row r="1554" spans="2:7" s="169" customFormat="1" ht="11.65" x14ac:dyDescent="0.35">
      <c r="B1554" s="135"/>
      <c r="C1554" s="135"/>
      <c r="D1554" s="69"/>
      <c r="E1554" s="70"/>
      <c r="F1554" s="71"/>
      <c r="G1554" s="70"/>
    </row>
    <row r="1555" spans="2:7" s="169" customFormat="1" ht="11.65" x14ac:dyDescent="0.35">
      <c r="B1555" s="135"/>
      <c r="C1555" s="135"/>
      <c r="D1555" s="69"/>
      <c r="E1555" s="70"/>
      <c r="F1555" s="71"/>
      <c r="G1555" s="70"/>
    </row>
    <row r="1556" spans="2:7" s="169" customFormat="1" ht="11.65" x14ac:dyDescent="0.35">
      <c r="B1556" s="135"/>
      <c r="C1556" s="135"/>
      <c r="D1556" s="69"/>
      <c r="E1556" s="70"/>
      <c r="F1556" s="71"/>
      <c r="G1556" s="70"/>
    </row>
    <row r="1557" spans="2:7" s="169" customFormat="1" ht="11.65" x14ac:dyDescent="0.35">
      <c r="B1557" s="135"/>
      <c r="C1557" s="135"/>
      <c r="D1557" s="69"/>
      <c r="E1557" s="70"/>
      <c r="F1557" s="71"/>
      <c r="G1557" s="70"/>
    </row>
    <row r="1558" spans="2:7" s="169" customFormat="1" ht="11.65" x14ac:dyDescent="0.35">
      <c r="B1558" s="135"/>
      <c r="C1558" s="135"/>
      <c r="D1558" s="69"/>
      <c r="E1558" s="70"/>
      <c r="F1558" s="71"/>
      <c r="G1558" s="70"/>
    </row>
    <row r="1559" spans="2:7" s="169" customFormat="1" ht="11.65" x14ac:dyDescent="0.35">
      <c r="B1559" s="135"/>
      <c r="C1559" s="135"/>
      <c r="D1559" s="69"/>
      <c r="E1559" s="70"/>
      <c r="F1559" s="71"/>
      <c r="G1559" s="70"/>
    </row>
    <row r="1560" spans="2:7" s="169" customFormat="1" ht="11.65" x14ac:dyDescent="0.35">
      <c r="B1560" s="135"/>
      <c r="C1560" s="135"/>
      <c r="D1560" s="69"/>
      <c r="E1560" s="70"/>
      <c r="F1560" s="71"/>
      <c r="G1560" s="70"/>
    </row>
    <row r="1561" spans="2:7" s="169" customFormat="1" ht="11.65" x14ac:dyDescent="0.35">
      <c r="B1561" s="135"/>
      <c r="C1561" s="135"/>
      <c r="D1561" s="69"/>
      <c r="E1561" s="70"/>
      <c r="F1561" s="71"/>
      <c r="G1561" s="70"/>
    </row>
    <row r="1562" spans="2:7" s="169" customFormat="1" ht="11.65" x14ac:dyDescent="0.35">
      <c r="B1562" s="135"/>
      <c r="C1562" s="135"/>
      <c r="D1562" s="69"/>
      <c r="E1562" s="70"/>
      <c r="F1562" s="71"/>
      <c r="G1562" s="70"/>
    </row>
    <row r="1563" spans="2:7" s="169" customFormat="1" ht="11.65" x14ac:dyDescent="0.35">
      <c r="B1563" s="135"/>
      <c r="C1563" s="135"/>
      <c r="D1563" s="69"/>
      <c r="E1563" s="70"/>
      <c r="F1563" s="71"/>
      <c r="G1563" s="70"/>
    </row>
    <row r="1564" spans="2:7" s="169" customFormat="1" ht="11.65" x14ac:dyDescent="0.35">
      <c r="B1564" s="135"/>
      <c r="C1564" s="135"/>
      <c r="D1564" s="69"/>
      <c r="E1564" s="70"/>
      <c r="F1564" s="71"/>
      <c r="G1564" s="70"/>
    </row>
    <row r="1565" spans="2:7" s="169" customFormat="1" ht="11.65" x14ac:dyDescent="0.35">
      <c r="B1565" s="135"/>
      <c r="C1565" s="135"/>
      <c r="D1565" s="69"/>
      <c r="E1565" s="70"/>
      <c r="F1565" s="71"/>
      <c r="G1565" s="70"/>
    </row>
    <row r="1566" spans="2:7" s="169" customFormat="1" ht="11.65" x14ac:dyDescent="0.35">
      <c r="B1566" s="135"/>
      <c r="C1566" s="135"/>
      <c r="D1566" s="69"/>
      <c r="E1566" s="70"/>
      <c r="F1566" s="71"/>
      <c r="G1566" s="70"/>
    </row>
    <row r="1567" spans="2:7" s="169" customFormat="1" ht="11.65" x14ac:dyDescent="0.35">
      <c r="B1567" s="135"/>
      <c r="C1567" s="135"/>
      <c r="D1567" s="69"/>
      <c r="E1567" s="70"/>
      <c r="F1567" s="71"/>
      <c r="G1567" s="70"/>
    </row>
    <row r="1568" spans="2:7" s="169" customFormat="1" ht="11.65" x14ac:dyDescent="0.35">
      <c r="B1568" s="135"/>
      <c r="C1568" s="135"/>
      <c r="D1568" s="69"/>
      <c r="E1568" s="70"/>
      <c r="F1568" s="71"/>
      <c r="G1568" s="70"/>
    </row>
    <row r="1569" spans="2:7" s="169" customFormat="1" ht="11.65" x14ac:dyDescent="0.35">
      <c r="B1569" s="135"/>
      <c r="C1569" s="135"/>
      <c r="D1569" s="69"/>
      <c r="E1569" s="70"/>
      <c r="F1569" s="71"/>
      <c r="G1569" s="70"/>
    </row>
    <row r="1570" spans="2:7" s="169" customFormat="1" ht="11.65" x14ac:dyDescent="0.35">
      <c r="B1570" s="135"/>
      <c r="C1570" s="135"/>
      <c r="D1570" s="69"/>
      <c r="E1570" s="70"/>
      <c r="F1570" s="71"/>
      <c r="G1570" s="70"/>
    </row>
    <row r="1571" spans="2:7" s="169" customFormat="1" ht="11.65" x14ac:dyDescent="0.35">
      <c r="B1571" s="135"/>
      <c r="C1571" s="135"/>
      <c r="D1571" s="69"/>
      <c r="E1571" s="70"/>
      <c r="F1571" s="71"/>
      <c r="G1571" s="70"/>
    </row>
    <row r="1572" spans="2:7" s="169" customFormat="1" ht="11.65" x14ac:dyDescent="0.35">
      <c r="B1572" s="135"/>
      <c r="C1572" s="135"/>
      <c r="D1572" s="69"/>
      <c r="E1572" s="70"/>
      <c r="F1572" s="71"/>
      <c r="G1572" s="70"/>
    </row>
    <row r="1573" spans="2:7" s="169" customFormat="1" ht="11.65" x14ac:dyDescent="0.35">
      <c r="B1573" s="135"/>
      <c r="C1573" s="135"/>
      <c r="D1573" s="69"/>
      <c r="E1573" s="70"/>
      <c r="F1573" s="71"/>
      <c r="G1573" s="70"/>
    </row>
  </sheetData>
  <sheetProtection algorithmName="SHA-512" hashValue="5KpehzuKRu/a4ntCXb6Ve6nGwziHpJ0MWFwVSfcsSCIZVuGIM/3v2P9w/9GsEJRbRjowlrS31gUmgBAQavo42A==" saltValue="zglbupZjIwrrE86sEf1Pp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A2B4E-887B-428D-A66C-066B51CEDD2B}">
  <sheetPr codeName="List16">
    <pageSetUpPr fitToPage="1"/>
  </sheetPr>
  <dimension ref="A1:G1538"/>
  <sheetViews>
    <sheetView view="pageBreakPreview" topLeftCell="A32"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173</v>
      </c>
      <c r="B7" s="37" t="s">
        <v>137</v>
      </c>
      <c r="C7" s="37" t="s">
        <v>951</v>
      </c>
      <c r="D7" s="176"/>
      <c r="E7" s="177"/>
      <c r="F7" s="178"/>
      <c r="G7" s="179"/>
    </row>
    <row r="8" spans="1:7" x14ac:dyDescent="0.35">
      <c r="A8" s="180" t="s">
        <v>178</v>
      </c>
      <c r="B8" s="181" t="s">
        <v>138</v>
      </c>
      <c r="C8" s="181" t="s">
        <v>841</v>
      </c>
      <c r="D8" s="176"/>
      <c r="E8" s="177"/>
      <c r="F8" s="178"/>
      <c r="G8" s="182">
        <f>G77</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239"/>
      <c r="B13" s="240"/>
      <c r="C13" s="241"/>
      <c r="D13" s="242"/>
      <c r="E13" s="243"/>
      <c r="F13" s="244"/>
      <c r="G13" s="245"/>
    </row>
    <row r="14" spans="1:7" s="203" customFormat="1" ht="13.15" x14ac:dyDescent="0.4">
      <c r="A14" s="201" t="s">
        <v>156</v>
      </c>
      <c r="B14" s="246" t="str">
        <f>$B$8</f>
        <v>BETONSKA DELA</v>
      </c>
      <c r="C14" s="246" t="str">
        <f>$C$8</f>
        <v>CONCRETE WORKS</v>
      </c>
      <c r="D14" s="207"/>
      <c r="E14" s="208"/>
      <c r="F14" s="209"/>
      <c r="G14" s="210"/>
    </row>
    <row r="15" spans="1:7" x14ac:dyDescent="0.35">
      <c r="A15" s="204"/>
      <c r="B15" s="247"/>
      <c r="C15" s="248"/>
      <c r="D15" s="207"/>
      <c r="E15" s="208"/>
      <c r="F15" s="209"/>
      <c r="G15" s="210"/>
    </row>
    <row r="16" spans="1:7" ht="69.75" x14ac:dyDescent="0.35">
      <c r="A16" s="249"/>
      <c r="B16" s="212" t="s">
        <v>536</v>
      </c>
      <c r="C16" s="213" t="s">
        <v>537</v>
      </c>
      <c r="D16" s="207"/>
      <c r="E16" s="250"/>
      <c r="F16" s="209"/>
      <c r="G16" s="210"/>
    </row>
    <row r="17" spans="1:7" x14ac:dyDescent="0.35">
      <c r="A17" s="249"/>
      <c r="B17" s="212"/>
      <c r="C17" s="213"/>
      <c r="D17" s="207"/>
      <c r="E17" s="250"/>
      <c r="F17" s="209"/>
      <c r="G17" s="210"/>
    </row>
    <row r="18" spans="1:7" ht="267.39999999999998" x14ac:dyDescent="0.35">
      <c r="A18" s="201"/>
      <c r="B18" s="205" t="s">
        <v>255</v>
      </c>
      <c r="C18" s="206" t="s">
        <v>581</v>
      </c>
      <c r="D18" s="207"/>
      <c r="E18" s="250"/>
      <c r="F18" s="209"/>
      <c r="G18" s="210"/>
    </row>
    <row r="19" spans="1:7" ht="267.39999999999998" x14ac:dyDescent="0.35">
      <c r="A19" s="249"/>
      <c r="B19" s="205" t="s">
        <v>256</v>
      </c>
      <c r="C19" s="206" t="s">
        <v>582</v>
      </c>
      <c r="D19" s="207"/>
      <c r="E19" s="250"/>
      <c r="F19" s="209"/>
      <c r="G19" s="210"/>
    </row>
    <row r="20" spans="1:7" ht="23.25" x14ac:dyDescent="0.35">
      <c r="A20" s="249"/>
      <c r="B20" s="205" t="s">
        <v>465</v>
      </c>
      <c r="C20" s="206" t="s">
        <v>583</v>
      </c>
      <c r="D20" s="207"/>
      <c r="E20" s="250"/>
      <c r="F20" s="209"/>
      <c r="G20" s="210"/>
    </row>
    <row r="21" spans="1:7" x14ac:dyDescent="0.35">
      <c r="A21" s="249"/>
      <c r="B21" s="205" t="s">
        <v>147</v>
      </c>
      <c r="C21" s="206" t="s">
        <v>584</v>
      </c>
      <c r="D21" s="207"/>
      <c r="E21" s="250"/>
      <c r="F21" s="209"/>
      <c r="G21" s="210"/>
    </row>
    <row r="22" spans="1:7" ht="81.400000000000006" x14ac:dyDescent="0.35">
      <c r="A22" s="249"/>
      <c r="B22" s="205" t="s">
        <v>257</v>
      </c>
      <c r="C22" s="206" t="s">
        <v>585</v>
      </c>
      <c r="D22" s="207"/>
      <c r="E22" s="250"/>
      <c r="F22" s="209"/>
      <c r="G22" s="210"/>
    </row>
    <row r="23" spans="1:7" x14ac:dyDescent="0.35">
      <c r="A23" s="249"/>
      <c r="B23" s="205"/>
      <c r="C23" s="206"/>
      <c r="D23" s="207"/>
      <c r="E23" s="250"/>
      <c r="F23" s="209"/>
      <c r="G23" s="210"/>
    </row>
    <row r="24" spans="1:7" ht="127.9" x14ac:dyDescent="0.35">
      <c r="A24" s="221" t="str">
        <f>CONCATENATE($A$14,".",TEXT(COUNTA(A$15:A23)-COUNTIF(A$15:A23,"*.")-COUNTIF(A$15:A23,"*)")+1,0))</f>
        <v>1.3.1</v>
      </c>
      <c r="B24" s="205" t="s">
        <v>466</v>
      </c>
      <c r="C24" s="206" t="s">
        <v>586</v>
      </c>
      <c r="D24" s="337"/>
      <c r="E24" s="250"/>
      <c r="F24" s="209"/>
      <c r="G24" s="210"/>
    </row>
    <row r="25" spans="1:7" x14ac:dyDescent="0.35">
      <c r="A25" s="251" t="s">
        <v>258</v>
      </c>
      <c r="B25" s="205" t="s">
        <v>259</v>
      </c>
      <c r="C25" s="206" t="s">
        <v>587</v>
      </c>
      <c r="D25" s="207" t="s">
        <v>149</v>
      </c>
      <c r="E25" s="250">
        <v>260000</v>
      </c>
      <c r="F25" s="4"/>
      <c r="G25" s="210">
        <f>ROUND(E25*F25,2)</f>
        <v>0</v>
      </c>
    </row>
    <row r="26" spans="1:7" ht="69.75" x14ac:dyDescent="0.35">
      <c r="A26" s="251"/>
      <c r="B26" s="205" t="s">
        <v>467</v>
      </c>
      <c r="C26" s="206" t="s">
        <v>588</v>
      </c>
      <c r="D26" s="207"/>
      <c r="F26" s="209"/>
      <c r="G26" s="210"/>
    </row>
    <row r="27" spans="1:7" x14ac:dyDescent="0.35">
      <c r="A27" s="251" t="s">
        <v>260</v>
      </c>
      <c r="B27" s="205" t="s">
        <v>468</v>
      </c>
      <c r="C27" s="206" t="s">
        <v>589</v>
      </c>
      <c r="D27" s="207" t="s">
        <v>243</v>
      </c>
      <c r="E27" s="250">
        <v>700</v>
      </c>
      <c r="F27" s="4"/>
      <c r="G27" s="210">
        <f>ROUND(E27*F27,2)</f>
        <v>0</v>
      </c>
    </row>
    <row r="28" spans="1:7" ht="34.9" x14ac:dyDescent="0.35">
      <c r="A28" s="251" t="s">
        <v>261</v>
      </c>
      <c r="B28" s="205" t="s">
        <v>469</v>
      </c>
      <c r="C28" s="206" t="s">
        <v>590</v>
      </c>
      <c r="D28" s="207" t="s">
        <v>243</v>
      </c>
      <c r="E28" s="250">
        <v>300</v>
      </c>
      <c r="F28" s="4"/>
      <c r="G28" s="210">
        <f>ROUND(E28*F28,2)</f>
        <v>0</v>
      </c>
    </row>
    <row r="29" spans="1:7" x14ac:dyDescent="0.35">
      <c r="A29" s="249"/>
      <c r="B29" s="205"/>
      <c r="C29" s="206"/>
      <c r="D29" s="207"/>
      <c r="E29" s="250"/>
      <c r="F29" s="209"/>
      <c r="G29" s="210"/>
    </row>
    <row r="30" spans="1:7" ht="34.9" x14ac:dyDescent="0.35">
      <c r="A30" s="221" t="str">
        <f>CONCATENATE($A$14,".",TEXT(COUNTA(A$15:A29)-COUNTIF(A$15:A29,"*.")-COUNTIF(A$15:A29,"*)")+1,0))</f>
        <v>1.3.2</v>
      </c>
      <c r="B30" s="205" t="s">
        <v>470</v>
      </c>
      <c r="C30" s="206" t="s">
        <v>591</v>
      </c>
      <c r="D30" s="207" t="s">
        <v>152</v>
      </c>
      <c r="E30" s="250">
        <v>101</v>
      </c>
      <c r="F30" s="4"/>
      <c r="G30" s="210">
        <f>ROUND(E30*F30,2)</f>
        <v>0</v>
      </c>
    </row>
    <row r="31" spans="1:7" x14ac:dyDescent="0.35">
      <c r="A31" s="249"/>
      <c r="B31" s="205"/>
      <c r="C31" s="206"/>
      <c r="D31" s="207"/>
      <c r="E31" s="250"/>
      <c r="F31" s="209"/>
      <c r="G31" s="210"/>
    </row>
    <row r="32" spans="1:7" ht="34.9" x14ac:dyDescent="0.35">
      <c r="A32" s="221" t="str">
        <f>CONCATENATE($A$14,".",TEXT(COUNTA(A$15:A31)-COUNTIF(A$15:A31,"*.")-COUNTIF(A$15:A31,"*)")+1,0))</f>
        <v>1.3.3</v>
      </c>
      <c r="B32" s="205" t="s">
        <v>471</v>
      </c>
      <c r="C32" s="206" t="s">
        <v>592</v>
      </c>
      <c r="D32" s="207" t="s">
        <v>152</v>
      </c>
      <c r="E32" s="250">
        <v>118</v>
      </c>
      <c r="F32" s="4"/>
      <c r="G32" s="210">
        <f>ROUND(E32*F32,2)</f>
        <v>0</v>
      </c>
    </row>
    <row r="33" spans="1:7" x14ac:dyDescent="0.35">
      <c r="A33" s="249"/>
      <c r="B33" s="205"/>
      <c r="C33" s="206"/>
      <c r="D33" s="207"/>
      <c r="E33" s="250"/>
      <c r="F33" s="209"/>
      <c r="G33" s="210"/>
    </row>
    <row r="34" spans="1:7" ht="58.15" x14ac:dyDescent="0.35">
      <c r="A34" s="221" t="str">
        <f>CONCATENATE($A$14,".",TEXT(COUNTA(A$15:A33)-COUNTIF(A$15:A33,"*.")-COUNTIF(A$15:A33,"*)")+1,0))</f>
        <v>1.3.4</v>
      </c>
      <c r="B34" s="205" t="s">
        <v>472</v>
      </c>
      <c r="C34" s="206" t="s">
        <v>593</v>
      </c>
      <c r="D34" s="207"/>
      <c r="E34" s="250"/>
      <c r="F34" s="209"/>
      <c r="G34" s="210"/>
    </row>
    <row r="35" spans="1:7" x14ac:dyDescent="0.35">
      <c r="A35" s="251" t="s">
        <v>258</v>
      </c>
      <c r="B35" s="205" t="s">
        <v>262</v>
      </c>
      <c r="C35" s="206" t="s">
        <v>594</v>
      </c>
      <c r="D35" s="207" t="s">
        <v>152</v>
      </c>
      <c r="E35" s="250">
        <v>11</v>
      </c>
      <c r="F35" s="4"/>
      <c r="G35" s="210">
        <f>ROUND(E35*F35,2)</f>
        <v>0</v>
      </c>
    </row>
    <row r="36" spans="1:7" x14ac:dyDescent="0.35">
      <c r="A36" s="251" t="s">
        <v>260</v>
      </c>
      <c r="B36" s="205" t="s">
        <v>263</v>
      </c>
      <c r="C36" s="206" t="s">
        <v>595</v>
      </c>
      <c r="D36" s="207" t="s">
        <v>152</v>
      </c>
      <c r="E36" s="250">
        <v>426</v>
      </c>
      <c r="F36" s="4"/>
      <c r="G36" s="210">
        <f t="shared" ref="G36:G39" si="0">ROUND(E36*F36,2)</f>
        <v>0</v>
      </c>
    </row>
    <row r="37" spans="1:7" ht="23.25" x14ac:dyDescent="0.35">
      <c r="A37" s="251" t="s">
        <v>261</v>
      </c>
      <c r="B37" s="205" t="s">
        <v>264</v>
      </c>
      <c r="C37" s="206" t="s">
        <v>596</v>
      </c>
      <c r="D37" s="207" t="s">
        <v>152</v>
      </c>
      <c r="E37" s="250">
        <v>0.3</v>
      </c>
      <c r="F37" s="4"/>
      <c r="G37" s="210">
        <f t="shared" si="0"/>
        <v>0</v>
      </c>
    </row>
    <row r="38" spans="1:7" ht="23.25" x14ac:dyDescent="0.35">
      <c r="A38" s="251" t="s">
        <v>265</v>
      </c>
      <c r="B38" s="205" t="s">
        <v>266</v>
      </c>
      <c r="C38" s="206" t="s">
        <v>597</v>
      </c>
      <c r="D38" s="207" t="s">
        <v>152</v>
      </c>
      <c r="E38" s="250">
        <v>0.5</v>
      </c>
      <c r="F38" s="4"/>
      <c r="G38" s="210">
        <f t="shared" si="0"/>
        <v>0</v>
      </c>
    </row>
    <row r="39" spans="1:7" ht="34.9" x14ac:dyDescent="0.35">
      <c r="A39" s="251" t="s">
        <v>267</v>
      </c>
      <c r="B39" s="205" t="s">
        <v>268</v>
      </c>
      <c r="C39" s="206" t="s">
        <v>598</v>
      </c>
      <c r="D39" s="207" t="s">
        <v>153</v>
      </c>
      <c r="E39" s="250">
        <v>665</v>
      </c>
      <c r="F39" s="4"/>
      <c r="G39" s="210">
        <f t="shared" si="0"/>
        <v>0</v>
      </c>
    </row>
    <row r="40" spans="1:7" ht="104.65" x14ac:dyDescent="0.35">
      <c r="A40" s="251" t="s">
        <v>269</v>
      </c>
      <c r="B40" s="205" t="s">
        <v>270</v>
      </c>
      <c r="C40" s="206" t="s">
        <v>599</v>
      </c>
      <c r="D40" s="207" t="s">
        <v>243</v>
      </c>
      <c r="E40" s="250">
        <v>18</v>
      </c>
      <c r="F40" s="4"/>
      <c r="G40" s="210">
        <f>ROUND(E40*F40,2)</f>
        <v>0</v>
      </c>
    </row>
    <row r="41" spans="1:7" x14ac:dyDescent="0.35">
      <c r="A41" s="249"/>
      <c r="B41" s="205"/>
      <c r="C41" s="206"/>
      <c r="D41" s="207"/>
      <c r="E41" s="250"/>
      <c r="F41" s="209"/>
      <c r="G41" s="210"/>
    </row>
    <row r="42" spans="1:7" ht="46.5" x14ac:dyDescent="0.35">
      <c r="A42" s="221" t="str">
        <f>CONCATENATE($A$14,".",TEXT(COUNTA(A$15:A41)-COUNTIF(A$15:A41,"*.")-COUNTIF(A$15:A41,"*)")+1,0))</f>
        <v>1.3.5</v>
      </c>
      <c r="B42" s="205" t="s">
        <v>473</v>
      </c>
      <c r="C42" s="206" t="s">
        <v>600</v>
      </c>
      <c r="D42" s="207"/>
      <c r="E42" s="250"/>
      <c r="F42" s="209"/>
      <c r="G42" s="210"/>
    </row>
    <row r="43" spans="1:7" x14ac:dyDescent="0.35">
      <c r="A43" s="251" t="s">
        <v>258</v>
      </c>
      <c r="B43" s="205" t="s">
        <v>271</v>
      </c>
      <c r="C43" s="206" t="s">
        <v>601</v>
      </c>
      <c r="D43" s="207" t="s">
        <v>152</v>
      </c>
      <c r="E43" s="250">
        <v>0.5</v>
      </c>
      <c r="F43" s="4"/>
      <c r="G43" s="210">
        <f t="shared" ref="G43:G45" si="1">ROUND(E43*F43,2)</f>
        <v>0</v>
      </c>
    </row>
    <row r="44" spans="1:7" x14ac:dyDescent="0.35">
      <c r="A44" s="251" t="s">
        <v>260</v>
      </c>
      <c r="B44" s="205" t="s">
        <v>272</v>
      </c>
      <c r="C44" s="206" t="s">
        <v>602</v>
      </c>
      <c r="D44" s="207" t="s">
        <v>152</v>
      </c>
      <c r="E44" s="250">
        <v>75</v>
      </c>
      <c r="F44" s="4"/>
      <c r="G44" s="210">
        <f t="shared" si="1"/>
        <v>0</v>
      </c>
    </row>
    <row r="45" spans="1:7" x14ac:dyDescent="0.35">
      <c r="A45" s="251" t="s">
        <v>261</v>
      </c>
      <c r="B45" s="205" t="s">
        <v>273</v>
      </c>
      <c r="C45" s="206" t="s">
        <v>603</v>
      </c>
      <c r="D45" s="207" t="s">
        <v>152</v>
      </c>
      <c r="E45" s="250">
        <v>262</v>
      </c>
      <c r="F45" s="4"/>
      <c r="G45" s="210">
        <f t="shared" si="1"/>
        <v>0</v>
      </c>
    </row>
    <row r="46" spans="1:7" x14ac:dyDescent="0.35">
      <c r="A46" s="249"/>
      <c r="B46" s="205"/>
      <c r="C46" s="206"/>
      <c r="D46" s="207"/>
      <c r="E46" s="250"/>
      <c r="F46" s="209"/>
      <c r="G46" s="210"/>
    </row>
    <row r="47" spans="1:7" ht="46.5" x14ac:dyDescent="0.35">
      <c r="A47" s="221" t="str">
        <f>CONCATENATE($A$14,".",TEXT(COUNTA(A$15:A46)-COUNTIF(A$15:A46,"*.")-COUNTIF(A$15:A46,"*)")+1,0))</f>
        <v>1.3.6</v>
      </c>
      <c r="B47" s="205" t="s">
        <v>474</v>
      </c>
      <c r="C47" s="206" t="s">
        <v>604</v>
      </c>
      <c r="D47" s="207"/>
      <c r="E47" s="250"/>
      <c r="F47" s="209"/>
      <c r="G47" s="210"/>
    </row>
    <row r="48" spans="1:7" x14ac:dyDescent="0.35">
      <c r="A48" s="251" t="s">
        <v>258</v>
      </c>
      <c r="B48" s="205" t="s">
        <v>274</v>
      </c>
      <c r="C48" s="206" t="s">
        <v>605</v>
      </c>
      <c r="D48" s="207" t="s">
        <v>152</v>
      </c>
      <c r="E48" s="250">
        <v>33</v>
      </c>
      <c r="F48" s="4"/>
      <c r="G48" s="210">
        <f t="shared" ref="G48:G49" si="2">ROUND(E48*F48,2)</f>
        <v>0</v>
      </c>
    </row>
    <row r="49" spans="1:7" x14ac:dyDescent="0.35">
      <c r="A49" s="251" t="s">
        <v>260</v>
      </c>
      <c r="B49" s="205" t="s">
        <v>272</v>
      </c>
      <c r="C49" s="206" t="s">
        <v>602</v>
      </c>
      <c r="D49" s="207" t="s">
        <v>152</v>
      </c>
      <c r="E49" s="250">
        <v>38</v>
      </c>
      <c r="F49" s="4"/>
      <c r="G49" s="210">
        <f t="shared" si="2"/>
        <v>0</v>
      </c>
    </row>
    <row r="50" spans="1:7" x14ac:dyDescent="0.35">
      <c r="A50" s="249"/>
      <c r="B50" s="205"/>
      <c r="C50" s="206"/>
      <c r="D50" s="207"/>
      <c r="E50" s="250"/>
      <c r="F50" s="209"/>
      <c r="G50" s="210"/>
    </row>
    <row r="51" spans="1:7" ht="46.5" x14ac:dyDescent="0.35">
      <c r="A51" s="221" t="str">
        <f>CONCATENATE($A$14,".",TEXT(COUNTA(A$15:A50)-COUNTIF(A$15:A50,"*.")-COUNTIF(A$15:A50,"*)")+1,0))</f>
        <v>1.3.7</v>
      </c>
      <c r="B51" s="205" t="s">
        <v>475</v>
      </c>
      <c r="C51" s="206" t="s">
        <v>606</v>
      </c>
      <c r="D51" s="207"/>
      <c r="E51" s="250"/>
      <c r="F51" s="209"/>
      <c r="G51" s="210"/>
    </row>
    <row r="52" spans="1:7" x14ac:dyDescent="0.35">
      <c r="A52" s="251" t="s">
        <v>258</v>
      </c>
      <c r="B52" s="205" t="s">
        <v>271</v>
      </c>
      <c r="C52" s="206" t="s">
        <v>601</v>
      </c>
      <c r="D52" s="207" t="s">
        <v>152</v>
      </c>
      <c r="E52" s="250">
        <v>0.5</v>
      </c>
      <c r="F52" s="4"/>
      <c r="G52" s="210">
        <f t="shared" ref="G52:G53" si="3">ROUND(E52*F52,2)</f>
        <v>0</v>
      </c>
    </row>
    <row r="53" spans="1:7" x14ac:dyDescent="0.35">
      <c r="A53" s="251" t="s">
        <v>260</v>
      </c>
      <c r="B53" s="205" t="s">
        <v>274</v>
      </c>
      <c r="C53" s="206" t="s">
        <v>605</v>
      </c>
      <c r="D53" s="207" t="s">
        <v>152</v>
      </c>
      <c r="E53" s="250">
        <v>6</v>
      </c>
      <c r="F53" s="4"/>
      <c r="G53" s="210">
        <f t="shared" si="3"/>
        <v>0</v>
      </c>
    </row>
    <row r="54" spans="1:7" x14ac:dyDescent="0.35">
      <c r="A54" s="249"/>
      <c r="B54" s="205"/>
      <c r="C54" s="206"/>
      <c r="D54" s="207"/>
      <c r="E54" s="250"/>
      <c r="F54" s="209"/>
      <c r="G54" s="210"/>
    </row>
    <row r="55" spans="1:7" ht="69.75" x14ac:dyDescent="0.35">
      <c r="A55" s="221" t="str">
        <f>CONCATENATE($A$14,".",TEXT(COUNTA(A$15:A54)-COUNTIF(A$15:A54,"*.")-COUNTIF(A$15:A54,"*)")+1,0))</f>
        <v>1.3.8</v>
      </c>
      <c r="B55" s="205" t="s">
        <v>476</v>
      </c>
      <c r="C55" s="206" t="s">
        <v>607</v>
      </c>
      <c r="D55" s="207"/>
      <c r="E55" s="250"/>
      <c r="F55" s="209"/>
      <c r="G55" s="210"/>
    </row>
    <row r="56" spans="1:7" x14ac:dyDescent="0.35">
      <c r="A56" s="221" t="str">
        <f>CONCATENATE($A$14,".",TEXT(COUNTA(A$15:A55)-COUNTIF(A$15:A55,"*.")-COUNTIF(A$15:A55,"*)")+1,0))</f>
        <v>1.3.9</v>
      </c>
      <c r="B56" s="205" t="s">
        <v>275</v>
      </c>
      <c r="C56" s="206" t="s">
        <v>608</v>
      </c>
      <c r="D56" s="207" t="s">
        <v>152</v>
      </c>
      <c r="E56" s="250">
        <v>3.9</v>
      </c>
      <c r="F56" s="4"/>
      <c r="G56" s="210">
        <f>ROUND(E56*F56,2)</f>
        <v>0</v>
      </c>
    </row>
    <row r="57" spans="1:7" ht="104.65" x14ac:dyDescent="0.35">
      <c r="A57" s="221" t="str">
        <f>CONCATENATE($A$14,".",TEXT(COUNTA(A$15:A56)-COUNTIF(A$15:A56,"*.")-COUNTIF(A$15:A56,"*)")+1,0))</f>
        <v>1.3.10</v>
      </c>
      <c r="B57" s="205" t="s">
        <v>276</v>
      </c>
      <c r="C57" s="206" t="s">
        <v>609</v>
      </c>
      <c r="D57" s="207" t="s">
        <v>243</v>
      </c>
      <c r="E57" s="250">
        <v>60</v>
      </c>
      <c r="F57" s="4"/>
      <c r="G57" s="210">
        <f>ROUND(E57*F57,2)</f>
        <v>0</v>
      </c>
    </row>
    <row r="58" spans="1:7" ht="23.25" x14ac:dyDescent="0.35">
      <c r="A58" s="221" t="str">
        <f>CONCATENATE($A$14,".",TEXT(COUNTA(A$15:A57)-COUNTIF(A$15:A57,"*.")-COUNTIF(A$15:A57,"*)")+1,0))</f>
        <v>1.3.11</v>
      </c>
      <c r="B58" s="205" t="s">
        <v>277</v>
      </c>
      <c r="C58" s="206" t="s">
        <v>610</v>
      </c>
      <c r="D58" s="207"/>
      <c r="E58" s="250"/>
      <c r="F58" s="209"/>
      <c r="G58" s="210"/>
    </row>
    <row r="59" spans="1:7" x14ac:dyDescent="0.35">
      <c r="A59" s="251" t="s">
        <v>258</v>
      </c>
      <c r="B59" s="205" t="s">
        <v>278</v>
      </c>
      <c r="C59" s="206" t="s">
        <v>611</v>
      </c>
      <c r="D59" s="207" t="s">
        <v>153</v>
      </c>
      <c r="E59" s="250">
        <v>4.5</v>
      </c>
      <c r="F59" s="4"/>
      <c r="G59" s="210">
        <f t="shared" ref="G59:G60" si="4">ROUND(E59*F59,2)</f>
        <v>0</v>
      </c>
    </row>
    <row r="60" spans="1:7" x14ac:dyDescent="0.35">
      <c r="A60" s="251" t="s">
        <v>260</v>
      </c>
      <c r="B60" s="205" t="s">
        <v>279</v>
      </c>
      <c r="C60" s="206" t="s">
        <v>612</v>
      </c>
      <c r="D60" s="207" t="s">
        <v>153</v>
      </c>
      <c r="E60" s="250">
        <v>9.5</v>
      </c>
      <c r="F60" s="4"/>
      <c r="G60" s="210">
        <f t="shared" si="4"/>
        <v>0</v>
      </c>
    </row>
    <row r="61" spans="1:7" x14ac:dyDescent="0.35">
      <c r="A61" s="249"/>
      <c r="B61" s="205"/>
      <c r="C61" s="206"/>
      <c r="D61" s="207"/>
      <c r="E61" s="250"/>
      <c r="F61" s="209"/>
      <c r="G61" s="210"/>
    </row>
    <row r="62" spans="1:7" ht="58.15" x14ac:dyDescent="0.35">
      <c r="A62" s="221" t="str">
        <f>CONCATENATE($A$14,".",TEXT(COUNTA(A$15:A61)-COUNTIF(A$15:A61,"*.")-COUNTIF(A$15:A61,"*)")+1,0))</f>
        <v>1.3.12</v>
      </c>
      <c r="B62" s="205" t="s">
        <v>477</v>
      </c>
      <c r="C62" s="206" t="s">
        <v>613</v>
      </c>
      <c r="D62" s="207" t="s">
        <v>152</v>
      </c>
      <c r="E62" s="250">
        <v>425</v>
      </c>
      <c r="F62" s="4"/>
      <c r="G62" s="210">
        <f>ROUND(E62*F62,2)</f>
        <v>0</v>
      </c>
    </row>
    <row r="63" spans="1:7" x14ac:dyDescent="0.35">
      <c r="A63" s="249"/>
      <c r="B63" s="205"/>
      <c r="C63" s="206"/>
      <c r="D63" s="207"/>
      <c r="E63" s="250"/>
      <c r="F63" s="209"/>
      <c r="G63" s="210"/>
    </row>
    <row r="64" spans="1:7" ht="58.15" x14ac:dyDescent="0.35">
      <c r="A64" s="221" t="str">
        <f>CONCATENATE($A$14,".",TEXT(COUNTA(A$15:A63)-COUNTIF(A$15:A63,"*.")-COUNTIF(A$15:A63,"*)")+1,0))</f>
        <v>1.3.13</v>
      </c>
      <c r="B64" s="205" t="s">
        <v>478</v>
      </c>
      <c r="C64" s="206" t="s">
        <v>614</v>
      </c>
      <c r="D64" s="207" t="s">
        <v>152</v>
      </c>
      <c r="E64" s="250">
        <v>0.15</v>
      </c>
      <c r="F64" s="4"/>
      <c r="G64" s="210">
        <f>ROUND(E64*F64,2)</f>
        <v>0</v>
      </c>
    </row>
    <row r="65" spans="1:7" x14ac:dyDescent="0.35">
      <c r="A65" s="249"/>
      <c r="B65" s="205"/>
      <c r="C65" s="206"/>
      <c r="D65" s="207"/>
      <c r="E65" s="250"/>
      <c r="F65" s="209"/>
      <c r="G65" s="210"/>
    </row>
    <row r="66" spans="1:7" x14ac:dyDescent="0.35">
      <c r="A66" s="221" t="str">
        <f>CONCATENATE($A$14,".",TEXT(COUNTA(A$15:A65)-COUNTIF(A$15:A65,"*.")-COUNTIF(A$15:A65,"*)")+1,0))</f>
        <v>1.3.14</v>
      </c>
      <c r="B66" s="205" t="s">
        <v>280</v>
      </c>
      <c r="C66" s="206" t="s">
        <v>615</v>
      </c>
      <c r="D66" s="207"/>
      <c r="E66" s="250"/>
      <c r="F66" s="209"/>
      <c r="G66" s="210"/>
    </row>
    <row r="67" spans="1:7" ht="69.75" x14ac:dyDescent="0.35">
      <c r="A67" s="221" t="str">
        <f>CONCATENATE($A$14,".",TEXT(COUNTA(A$15:A66)-COUNTIF(A$15:A66,"*.")-COUNTIF(A$15:A66,"*)")+1,0))</f>
        <v>1.3.15</v>
      </c>
      <c r="B67" s="205" t="s">
        <v>479</v>
      </c>
      <c r="C67" s="206" t="s">
        <v>616</v>
      </c>
      <c r="D67" s="207"/>
      <c r="E67" s="250"/>
      <c r="F67" s="209"/>
      <c r="G67" s="210"/>
    </row>
    <row r="68" spans="1:7" x14ac:dyDescent="0.35">
      <c r="A68" s="249"/>
      <c r="B68" s="205" t="s">
        <v>281</v>
      </c>
      <c r="C68" s="206" t="s">
        <v>617</v>
      </c>
      <c r="D68" s="207" t="s">
        <v>243</v>
      </c>
      <c r="E68" s="250">
        <v>58</v>
      </c>
      <c r="F68" s="4"/>
      <c r="G68" s="210">
        <f t="shared" ref="G68:G69" si="5">ROUND(E68*F68,2)</f>
        <v>0</v>
      </c>
    </row>
    <row r="69" spans="1:7" x14ac:dyDescent="0.35">
      <c r="A69" s="249"/>
      <c r="B69" s="205" t="s">
        <v>282</v>
      </c>
      <c r="C69" s="206" t="s">
        <v>618</v>
      </c>
      <c r="D69" s="207" t="s">
        <v>243</v>
      </c>
      <c r="E69" s="250">
        <v>2</v>
      </c>
      <c r="F69" s="4"/>
      <c r="G69" s="210">
        <f t="shared" si="5"/>
        <v>0</v>
      </c>
    </row>
    <row r="70" spans="1:7" ht="81.400000000000006" x14ac:dyDescent="0.35">
      <c r="A70" s="221" t="str">
        <f>CONCATENATE($A$14,".",TEXT(COUNTA(A$15:A69)-COUNTIF(A$15:A69,"*.")-COUNTIF(A$15:A69,"*)")+1,0))</f>
        <v>1.3.16</v>
      </c>
      <c r="B70" s="205" t="s">
        <v>480</v>
      </c>
      <c r="C70" s="206" t="s">
        <v>619</v>
      </c>
      <c r="D70" s="207" t="s">
        <v>243</v>
      </c>
      <c r="E70" s="250">
        <v>2</v>
      </c>
      <c r="F70" s="4"/>
      <c r="G70" s="210">
        <f>ROUND(E70*F70,2)</f>
        <v>0</v>
      </c>
    </row>
    <row r="71" spans="1:7" x14ac:dyDescent="0.35">
      <c r="A71" s="249"/>
      <c r="B71" s="205"/>
      <c r="C71" s="206"/>
      <c r="D71" s="207"/>
      <c r="E71" s="250"/>
      <c r="F71" s="209"/>
      <c r="G71" s="210"/>
    </row>
    <row r="72" spans="1:7" x14ac:dyDescent="0.35">
      <c r="A72" s="249"/>
      <c r="B72" s="205" t="s">
        <v>283</v>
      </c>
      <c r="C72" s="206" t="s">
        <v>620</v>
      </c>
      <c r="D72" s="207"/>
      <c r="E72" s="250"/>
      <c r="F72" s="209"/>
      <c r="G72" s="210"/>
    </row>
    <row r="73" spans="1:7" ht="162.75" x14ac:dyDescent="0.35">
      <c r="A73" s="221" t="str">
        <f>CONCATENATE($A$14,".",TEXT(COUNTA(A$15:A72)-COUNTIF(A$15:A72,"*.")-COUNTIF(A$15:A72,"*)")+1,0))</f>
        <v>1.3.17</v>
      </c>
      <c r="B73" s="205" t="s">
        <v>481</v>
      </c>
      <c r="C73" s="206" t="s">
        <v>621</v>
      </c>
      <c r="D73" s="207" t="s">
        <v>245</v>
      </c>
      <c r="E73" s="250">
        <v>36</v>
      </c>
      <c r="F73" s="4"/>
      <c r="G73" s="210">
        <f>ROUND(E73*F73,2)</f>
        <v>0</v>
      </c>
    </row>
    <row r="74" spans="1:7" x14ac:dyDescent="0.35">
      <c r="A74" s="249"/>
      <c r="B74" s="205"/>
      <c r="C74" s="206"/>
      <c r="D74" s="207"/>
      <c r="E74" s="250"/>
      <c r="F74" s="209"/>
      <c r="G74" s="210"/>
    </row>
    <row r="75" spans="1:7" s="69" customFormat="1" ht="116.25" x14ac:dyDescent="0.35">
      <c r="A75" s="221" t="str">
        <f>CONCATENATE($A$14,".",TEXT(COUNTA(A$15:A74)-COUNTIF(A$15:A74,"*.")-COUNTIF(A$15:A74,"*)")+1,0))</f>
        <v>1.3.18</v>
      </c>
      <c r="B75" s="205" t="s">
        <v>482</v>
      </c>
      <c r="C75" s="206" t="s">
        <v>622</v>
      </c>
      <c r="D75" s="207" t="s">
        <v>245</v>
      </c>
      <c r="E75" s="250">
        <v>50</v>
      </c>
      <c r="F75" s="4"/>
      <c r="G75" s="210">
        <f>ROUND(E75*F75,2)</f>
        <v>0</v>
      </c>
    </row>
    <row r="76" spans="1:7" x14ac:dyDescent="0.35">
      <c r="A76" s="249"/>
      <c r="B76" s="205"/>
      <c r="C76" s="206"/>
      <c r="D76" s="207"/>
      <c r="E76" s="250"/>
      <c r="F76" s="209"/>
      <c r="G76" s="210"/>
    </row>
    <row r="77" spans="1:7" s="230" customFormat="1" ht="11.65" x14ac:dyDescent="0.35">
      <c r="A77" s="188"/>
      <c r="B77" s="189" t="str">
        <f>$B$8</f>
        <v>BETONSKA DELA</v>
      </c>
      <c r="C77" s="189" t="str">
        <f>$C$8</f>
        <v>CONCRETE WORKS</v>
      </c>
      <c r="D77" s="190"/>
      <c r="E77" s="191"/>
      <c r="F77" s="192"/>
      <c r="G77" s="229">
        <f>SUM(G13:G76)</f>
        <v>0</v>
      </c>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127" spans="1:7" s="69" customFormat="1" ht="11.65" x14ac:dyDescent="0.35">
      <c r="A127" s="169"/>
      <c r="B127" s="231"/>
      <c r="C127" s="231"/>
      <c r="E127" s="70"/>
      <c r="F127" s="71"/>
      <c r="G127" s="70"/>
    </row>
    <row r="128" spans="1:7" s="69" customFormat="1" ht="11.65" x14ac:dyDescent="0.35">
      <c r="A128" s="169"/>
      <c r="B128" s="231"/>
      <c r="C128" s="231"/>
      <c r="E128" s="70"/>
      <c r="F128" s="71"/>
      <c r="G128" s="70"/>
    </row>
    <row r="129" spans="1:7" s="69" customFormat="1" ht="11.65" x14ac:dyDescent="0.35">
      <c r="A129" s="169"/>
      <c r="B129" s="231"/>
      <c r="C129" s="231"/>
      <c r="E129" s="70"/>
      <c r="F129" s="71"/>
      <c r="G129" s="70"/>
    </row>
    <row r="130" spans="1:7" s="69" customFormat="1" ht="11.65" x14ac:dyDescent="0.35">
      <c r="A130" s="169"/>
      <c r="B130" s="231"/>
      <c r="C130" s="231"/>
      <c r="E130" s="70"/>
      <c r="F130" s="71"/>
      <c r="G130" s="70"/>
    </row>
    <row r="131" spans="1:7" s="69" customFormat="1" ht="11.65" x14ac:dyDescent="0.35">
      <c r="A131" s="169"/>
      <c r="B131" s="231"/>
      <c r="C131" s="231"/>
      <c r="E131" s="70"/>
      <c r="F131" s="71"/>
      <c r="G131" s="70"/>
    </row>
    <row r="132" spans="1:7" s="69" customFormat="1" ht="11.65" x14ac:dyDescent="0.35">
      <c r="A132" s="169"/>
      <c r="B132" s="231"/>
      <c r="C132" s="231"/>
      <c r="E132" s="70"/>
      <c r="F132" s="71"/>
      <c r="G132" s="70"/>
    </row>
    <row r="133" spans="1:7" s="69" customFormat="1" ht="11.65" x14ac:dyDescent="0.35">
      <c r="A133" s="169"/>
      <c r="B133" s="231"/>
      <c r="C133" s="231"/>
      <c r="E133" s="70"/>
      <c r="F133" s="71"/>
      <c r="G133" s="70"/>
    </row>
    <row r="134" spans="1:7" s="69" customFormat="1" ht="11.65" x14ac:dyDescent="0.35">
      <c r="A134" s="169"/>
      <c r="B134" s="231"/>
      <c r="C134" s="231"/>
      <c r="E134" s="70"/>
      <c r="F134" s="71"/>
      <c r="G134" s="70"/>
    </row>
    <row r="135" spans="1:7" s="69" customFormat="1" ht="11.65" x14ac:dyDescent="0.35">
      <c r="A135" s="169"/>
      <c r="B135" s="231"/>
      <c r="C135" s="231"/>
      <c r="E135" s="70"/>
      <c r="F135" s="71"/>
      <c r="G135" s="70"/>
    </row>
    <row r="136" spans="1:7" s="69" customFormat="1" ht="11.65" x14ac:dyDescent="0.35">
      <c r="A136" s="169"/>
      <c r="B136" s="231"/>
      <c r="C136" s="231"/>
      <c r="E136" s="70"/>
      <c r="F136" s="71"/>
      <c r="G136" s="70"/>
    </row>
    <row r="137" spans="1:7" s="69" customFormat="1" ht="11.65" x14ac:dyDescent="0.35">
      <c r="A137" s="169"/>
      <c r="B137" s="231"/>
      <c r="C137" s="231"/>
      <c r="E137" s="70"/>
      <c r="F137" s="71"/>
      <c r="G137" s="70"/>
    </row>
    <row r="138" spans="1:7" s="69" customFormat="1" ht="11.65" x14ac:dyDescent="0.35">
      <c r="A138" s="169"/>
      <c r="B138" s="231"/>
      <c r="C138" s="231"/>
      <c r="E138" s="70"/>
      <c r="F138" s="71"/>
      <c r="G138" s="70"/>
    </row>
    <row r="139" spans="1:7" s="69" customFormat="1" ht="11.65" x14ac:dyDescent="0.35">
      <c r="A139" s="169"/>
      <c r="B139" s="231"/>
      <c r="C139" s="231"/>
      <c r="E139" s="70"/>
      <c r="F139" s="71"/>
      <c r="G139" s="70"/>
    </row>
    <row r="140" spans="1:7" s="69" customFormat="1" ht="11.65" x14ac:dyDescent="0.35">
      <c r="A140" s="169"/>
      <c r="B140" s="231"/>
      <c r="C140" s="231"/>
      <c r="E140" s="70"/>
      <c r="F140" s="71"/>
      <c r="G140" s="70"/>
    </row>
    <row r="141" spans="1:7" s="69" customFormat="1" ht="11.65" x14ac:dyDescent="0.35">
      <c r="A141" s="169"/>
      <c r="B141" s="231"/>
      <c r="C141" s="231"/>
      <c r="E141" s="70"/>
      <c r="F141" s="71"/>
      <c r="G141" s="70"/>
    </row>
    <row r="142" spans="1:7" s="69" customFormat="1" ht="11.65" x14ac:dyDescent="0.35">
      <c r="A142" s="169"/>
      <c r="B142" s="231"/>
      <c r="C142" s="231"/>
      <c r="E142" s="70"/>
      <c r="F142" s="71"/>
      <c r="G142" s="70"/>
    </row>
    <row r="143" spans="1:7" s="69" customFormat="1" ht="11.65" x14ac:dyDescent="0.35">
      <c r="A143" s="169"/>
      <c r="B143" s="231"/>
      <c r="C143" s="231"/>
      <c r="E143" s="70"/>
      <c r="F143" s="71"/>
      <c r="G143" s="70"/>
    </row>
    <row r="144" spans="1:7" s="69" customFormat="1" ht="11.65" x14ac:dyDescent="0.35">
      <c r="A144" s="169"/>
      <c r="B144" s="231"/>
      <c r="C144" s="231"/>
      <c r="E144" s="70"/>
      <c r="F144" s="71"/>
      <c r="G144" s="70"/>
    </row>
    <row r="145" spans="1:7" s="69" customFormat="1" ht="11.65" x14ac:dyDescent="0.35">
      <c r="A145" s="169"/>
      <c r="B145" s="231"/>
      <c r="C145" s="231"/>
      <c r="E145" s="70"/>
      <c r="F145" s="71"/>
      <c r="G145" s="70"/>
    </row>
    <row r="146" spans="1:7" s="69" customFormat="1" ht="11.65" x14ac:dyDescent="0.35">
      <c r="A146" s="169"/>
      <c r="B146" s="231"/>
      <c r="C146" s="231"/>
      <c r="E146" s="70"/>
      <c r="F146" s="71"/>
      <c r="G146" s="70"/>
    </row>
    <row r="147" spans="1:7" s="69" customFormat="1" ht="11.65" x14ac:dyDescent="0.35">
      <c r="A147" s="169"/>
      <c r="B147" s="231"/>
      <c r="C147" s="231"/>
      <c r="E147" s="70"/>
      <c r="F147" s="71"/>
      <c r="G147" s="70"/>
    </row>
    <row r="148" spans="1:7" s="69" customFormat="1" ht="11.65" x14ac:dyDescent="0.35">
      <c r="A148" s="169"/>
      <c r="B148" s="231"/>
      <c r="C148" s="231"/>
      <c r="E148" s="70"/>
      <c r="F148" s="71"/>
      <c r="G148" s="70"/>
    </row>
    <row r="149" spans="1:7" s="69" customFormat="1" ht="11.65" x14ac:dyDescent="0.35">
      <c r="A149" s="169"/>
      <c r="B149" s="231"/>
      <c r="C149" s="231"/>
      <c r="E149" s="70"/>
      <c r="F149" s="71"/>
      <c r="G149" s="70"/>
    </row>
    <row r="150" spans="1:7" s="69" customFormat="1" ht="11.65" x14ac:dyDescent="0.35">
      <c r="A150" s="169"/>
      <c r="B150" s="231"/>
      <c r="C150" s="231"/>
      <c r="E150" s="70"/>
      <c r="F150" s="71"/>
      <c r="G150" s="70"/>
    </row>
    <row r="151" spans="1:7" s="69" customFormat="1" ht="11.65" x14ac:dyDescent="0.35">
      <c r="A151" s="169"/>
      <c r="B151" s="231"/>
      <c r="C151" s="231"/>
      <c r="E151" s="70"/>
      <c r="F151" s="71"/>
      <c r="G151" s="70"/>
    </row>
    <row r="152" spans="1:7" s="69" customFormat="1" ht="11.65" x14ac:dyDescent="0.35">
      <c r="A152" s="169"/>
      <c r="B152" s="231"/>
      <c r="C152" s="231"/>
      <c r="E152" s="70"/>
      <c r="F152" s="71"/>
      <c r="G152" s="70"/>
    </row>
    <row r="153" spans="1:7" s="69" customFormat="1" ht="11.65" x14ac:dyDescent="0.35">
      <c r="A153" s="169"/>
      <c r="B153" s="231"/>
      <c r="C153" s="231"/>
      <c r="E153" s="70"/>
      <c r="F153" s="71"/>
      <c r="G153" s="70"/>
    </row>
    <row r="154" spans="1:7" s="69" customFormat="1" ht="11.65" x14ac:dyDescent="0.35">
      <c r="A154" s="169"/>
      <c r="B154" s="231"/>
      <c r="C154" s="231"/>
      <c r="E154" s="70"/>
      <c r="F154" s="71"/>
      <c r="G154" s="70"/>
    </row>
    <row r="155" spans="1:7" s="69" customFormat="1" ht="11.65" x14ac:dyDescent="0.35">
      <c r="A155" s="169"/>
      <c r="B155" s="231"/>
      <c r="C155" s="231"/>
      <c r="E155" s="70"/>
      <c r="F155" s="71"/>
      <c r="G155" s="70"/>
    </row>
    <row r="156" spans="1:7" s="69" customFormat="1" ht="11.65" x14ac:dyDescent="0.35">
      <c r="A156" s="169"/>
      <c r="B156" s="231"/>
      <c r="C156" s="231"/>
      <c r="E156" s="70"/>
      <c r="F156" s="71"/>
      <c r="G156"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row r="1509" spans="2:7" s="169" customFormat="1" ht="11.65" x14ac:dyDescent="0.35">
      <c r="B1509" s="135"/>
      <c r="C1509" s="135"/>
      <c r="D1509" s="69"/>
      <c r="E1509" s="70"/>
      <c r="F1509" s="71"/>
      <c r="G1509" s="70"/>
    </row>
    <row r="1510" spans="2:7" s="169" customFormat="1" ht="11.65" x14ac:dyDescent="0.35">
      <c r="B1510" s="135"/>
      <c r="C1510" s="135"/>
      <c r="D1510" s="69"/>
      <c r="E1510" s="70"/>
      <c r="F1510" s="71"/>
      <c r="G1510" s="70"/>
    </row>
    <row r="1511" spans="2:7" s="169" customFormat="1" ht="11.65" x14ac:dyDescent="0.35">
      <c r="B1511" s="135"/>
      <c r="C1511" s="135"/>
      <c r="D1511" s="69"/>
      <c r="E1511" s="70"/>
      <c r="F1511" s="71"/>
      <c r="G1511" s="70"/>
    </row>
    <row r="1512" spans="2:7" s="169" customFormat="1" ht="11.65" x14ac:dyDescent="0.35">
      <c r="B1512" s="135"/>
      <c r="C1512" s="135"/>
      <c r="D1512" s="69"/>
      <c r="E1512" s="70"/>
      <c r="F1512" s="71"/>
      <c r="G1512" s="70"/>
    </row>
    <row r="1513" spans="2:7" s="169" customFormat="1" ht="11.65" x14ac:dyDescent="0.35">
      <c r="B1513" s="135"/>
      <c r="C1513" s="135"/>
      <c r="D1513" s="69"/>
      <c r="E1513" s="70"/>
      <c r="F1513" s="71"/>
      <c r="G1513" s="70"/>
    </row>
    <row r="1514" spans="2:7" s="169" customFormat="1" ht="11.65" x14ac:dyDescent="0.35">
      <c r="B1514" s="135"/>
      <c r="C1514" s="135"/>
      <c r="D1514" s="69"/>
      <c r="E1514" s="70"/>
      <c r="F1514" s="71"/>
      <c r="G1514" s="70"/>
    </row>
    <row r="1515" spans="2:7" s="169" customFormat="1" ht="11.65" x14ac:dyDescent="0.35">
      <c r="B1515" s="135"/>
      <c r="C1515" s="135"/>
      <c r="D1515" s="69"/>
      <c r="E1515" s="70"/>
      <c r="F1515" s="71"/>
      <c r="G1515" s="70"/>
    </row>
    <row r="1516" spans="2:7" s="169" customFormat="1" ht="11.65" x14ac:dyDescent="0.35">
      <c r="B1516" s="135"/>
      <c r="C1516" s="135"/>
      <c r="D1516" s="69"/>
      <c r="E1516" s="70"/>
      <c r="F1516" s="71"/>
      <c r="G1516" s="70"/>
    </row>
    <row r="1517" spans="2:7" s="169" customFormat="1" ht="11.65" x14ac:dyDescent="0.35">
      <c r="B1517" s="135"/>
      <c r="C1517" s="135"/>
      <c r="D1517" s="69"/>
      <c r="E1517" s="70"/>
      <c r="F1517" s="71"/>
      <c r="G1517" s="70"/>
    </row>
    <row r="1518" spans="2:7" s="169" customFormat="1" ht="11.65" x14ac:dyDescent="0.35">
      <c r="B1518" s="135"/>
      <c r="C1518" s="135"/>
      <c r="D1518" s="69"/>
      <c r="E1518" s="70"/>
      <c r="F1518" s="71"/>
      <c r="G1518" s="70"/>
    </row>
    <row r="1519" spans="2:7" s="169" customFormat="1" ht="11.65" x14ac:dyDescent="0.35">
      <c r="B1519" s="135"/>
      <c r="C1519" s="135"/>
      <c r="D1519" s="69"/>
      <c r="E1519" s="70"/>
      <c r="F1519" s="71"/>
      <c r="G1519" s="70"/>
    </row>
    <row r="1520" spans="2:7" s="169" customFormat="1" ht="11.65" x14ac:dyDescent="0.35">
      <c r="B1520" s="135"/>
      <c r="C1520" s="135"/>
      <c r="D1520" s="69"/>
      <c r="E1520" s="70"/>
      <c r="F1520" s="71"/>
      <c r="G1520" s="70"/>
    </row>
    <row r="1521" spans="2:7" s="169" customFormat="1" ht="11.65" x14ac:dyDescent="0.35">
      <c r="B1521" s="135"/>
      <c r="C1521" s="135"/>
      <c r="D1521" s="69"/>
      <c r="E1521" s="70"/>
      <c r="F1521" s="71"/>
      <c r="G1521" s="70"/>
    </row>
    <row r="1522" spans="2:7" s="169" customFormat="1" ht="11.65" x14ac:dyDescent="0.35">
      <c r="B1522" s="135"/>
      <c r="C1522" s="135"/>
      <c r="D1522" s="69"/>
      <c r="E1522" s="70"/>
      <c r="F1522" s="71"/>
      <c r="G1522" s="70"/>
    </row>
    <row r="1523" spans="2:7" s="169" customFormat="1" ht="11.65" x14ac:dyDescent="0.35">
      <c r="B1523" s="135"/>
      <c r="C1523" s="135"/>
      <c r="D1523" s="69"/>
      <c r="E1523" s="70"/>
      <c r="F1523" s="71"/>
      <c r="G1523" s="70"/>
    </row>
    <row r="1524" spans="2:7" s="169" customFormat="1" ht="11.65" x14ac:dyDescent="0.35">
      <c r="B1524" s="135"/>
      <c r="C1524" s="135"/>
      <c r="D1524" s="69"/>
      <c r="E1524" s="70"/>
      <c r="F1524" s="71"/>
      <c r="G1524" s="70"/>
    </row>
    <row r="1525" spans="2:7" s="169" customFormat="1" ht="11.65" x14ac:dyDescent="0.35">
      <c r="B1525" s="135"/>
      <c r="C1525" s="135"/>
      <c r="D1525" s="69"/>
      <c r="E1525" s="70"/>
      <c r="F1525" s="71"/>
      <c r="G1525" s="70"/>
    </row>
    <row r="1526" spans="2:7" s="169" customFormat="1" ht="11.65" x14ac:dyDescent="0.35">
      <c r="B1526" s="135"/>
      <c r="C1526" s="135"/>
      <c r="D1526" s="69"/>
      <c r="E1526" s="70"/>
      <c r="F1526" s="71"/>
      <c r="G1526" s="70"/>
    </row>
    <row r="1527" spans="2:7" s="169" customFormat="1" ht="11.65" x14ac:dyDescent="0.35">
      <c r="B1527" s="135"/>
      <c r="C1527" s="135"/>
      <c r="D1527" s="69"/>
      <c r="E1527" s="70"/>
      <c r="F1527" s="71"/>
      <c r="G1527" s="70"/>
    </row>
    <row r="1528" spans="2:7" s="169" customFormat="1" ht="11.65" x14ac:dyDescent="0.35">
      <c r="B1528" s="135"/>
      <c r="C1528" s="135"/>
      <c r="D1528" s="69"/>
      <c r="E1528" s="70"/>
      <c r="F1528" s="71"/>
      <c r="G1528" s="70"/>
    </row>
    <row r="1529" spans="2:7" s="169" customFormat="1" ht="11.65" x14ac:dyDescent="0.35">
      <c r="B1529" s="135"/>
      <c r="C1529" s="135"/>
      <c r="D1529" s="69"/>
      <c r="E1529" s="70"/>
      <c r="F1529" s="71"/>
      <c r="G1529" s="70"/>
    </row>
    <row r="1530" spans="2:7" s="169" customFormat="1" ht="11.65" x14ac:dyDescent="0.35">
      <c r="B1530" s="135"/>
      <c r="C1530" s="135"/>
      <c r="D1530" s="69"/>
      <c r="E1530" s="70"/>
      <c r="F1530" s="71"/>
      <c r="G1530" s="70"/>
    </row>
    <row r="1531" spans="2:7" s="169" customFormat="1" ht="11.65" x14ac:dyDescent="0.35">
      <c r="B1531" s="135"/>
      <c r="C1531" s="135"/>
      <c r="D1531" s="69"/>
      <c r="E1531" s="70"/>
      <c r="F1531" s="71"/>
      <c r="G1531" s="70"/>
    </row>
    <row r="1532" spans="2:7" s="169" customFormat="1" ht="11.65" x14ac:dyDescent="0.35">
      <c r="B1532" s="135"/>
      <c r="C1532" s="135"/>
      <c r="D1532" s="69"/>
      <c r="E1532" s="70"/>
      <c r="F1532" s="71"/>
      <c r="G1532" s="70"/>
    </row>
    <row r="1533" spans="2:7" s="169" customFormat="1" ht="11.65" x14ac:dyDescent="0.35">
      <c r="B1533" s="135"/>
      <c r="C1533" s="135"/>
      <c r="D1533" s="69"/>
      <c r="E1533" s="70"/>
      <c r="F1533" s="71"/>
      <c r="G1533" s="70"/>
    </row>
    <row r="1534" spans="2:7" s="169" customFormat="1" ht="11.65" x14ac:dyDescent="0.35">
      <c r="B1534" s="135"/>
      <c r="C1534" s="135"/>
      <c r="D1534" s="69"/>
      <c r="E1534" s="70"/>
      <c r="F1534" s="71"/>
      <c r="G1534" s="70"/>
    </row>
    <row r="1535" spans="2:7" s="169" customFormat="1" ht="11.65" x14ac:dyDescent="0.35">
      <c r="B1535" s="135"/>
      <c r="C1535" s="135"/>
      <c r="D1535" s="69"/>
      <c r="E1535" s="70"/>
      <c r="F1535" s="71"/>
      <c r="G1535" s="70"/>
    </row>
    <row r="1536" spans="2:7" s="169" customFormat="1" ht="11.65" x14ac:dyDescent="0.35">
      <c r="B1536" s="135"/>
      <c r="C1536" s="135"/>
      <c r="D1536" s="69"/>
      <c r="E1536" s="70"/>
      <c r="F1536" s="71"/>
      <c r="G1536" s="70"/>
    </row>
    <row r="1537" spans="2:7" s="169" customFormat="1" ht="11.65" x14ac:dyDescent="0.35">
      <c r="B1537" s="135"/>
      <c r="C1537" s="135"/>
      <c r="D1537" s="69"/>
      <c r="E1537" s="70"/>
      <c r="F1537" s="71"/>
      <c r="G1537" s="70"/>
    </row>
    <row r="1538" spans="2:7" s="169" customFormat="1" ht="11.65" x14ac:dyDescent="0.35">
      <c r="B1538" s="135"/>
      <c r="C1538" s="135"/>
      <c r="D1538" s="69"/>
      <c r="E1538" s="70"/>
      <c r="F1538" s="71"/>
      <c r="G1538" s="70"/>
    </row>
  </sheetData>
  <sheetProtection algorithmName="SHA-512" hashValue="8JE57rUA/fSVYBjNbi6HN9BtTOZXA1elfl0YAeOfVg1PEbioKfVKb7v5gz6yt3zS2d4X7Yd6+bnWZw67pId4Jw==" saltValue="S8E6mdOT38fsEuUk+huxF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ED09A-A3DD-452B-82F7-85CFF654041C}">
  <sheetPr codeName="List17">
    <pageSetUpPr fitToPage="1"/>
  </sheetPr>
  <dimension ref="A1:G1550"/>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173</v>
      </c>
      <c r="B7" s="37" t="s">
        <v>137</v>
      </c>
      <c r="C7" s="37" t="s">
        <v>951</v>
      </c>
      <c r="D7" s="176"/>
      <c r="E7" s="177"/>
      <c r="F7" s="178"/>
      <c r="G7" s="179"/>
    </row>
    <row r="8" spans="1:7" x14ac:dyDescent="0.35">
      <c r="A8" s="180" t="s">
        <v>179</v>
      </c>
      <c r="B8" s="181" t="s">
        <v>139</v>
      </c>
      <c r="C8" s="181" t="s">
        <v>842</v>
      </c>
      <c r="D8" s="176"/>
      <c r="E8" s="177"/>
      <c r="F8" s="178"/>
      <c r="G8" s="182">
        <f>G89</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180</v>
      </c>
      <c r="B14" s="202" t="str">
        <f>$B$8</f>
        <v>ZIDARSKA DELA</v>
      </c>
      <c r="C14" s="202" t="str">
        <f>$C$8</f>
        <v>MASONRY WORKS</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252"/>
      <c r="F16" s="209"/>
      <c r="G16" s="210"/>
    </row>
    <row r="17" spans="1:7" x14ac:dyDescent="0.35">
      <c r="A17" s="249"/>
      <c r="B17" s="212"/>
      <c r="C17" s="213"/>
      <c r="D17" s="207"/>
      <c r="E17" s="252"/>
      <c r="F17" s="209"/>
      <c r="G17" s="210"/>
    </row>
    <row r="18" spans="1:7" ht="58.15" x14ac:dyDescent="0.35">
      <c r="A18" s="249"/>
      <c r="B18" s="212" t="s">
        <v>284</v>
      </c>
      <c r="C18" s="213" t="s">
        <v>623</v>
      </c>
      <c r="D18" s="207"/>
      <c r="E18" s="252"/>
      <c r="F18" s="209"/>
      <c r="G18" s="210"/>
    </row>
    <row r="19" spans="1:7" ht="23.25" x14ac:dyDescent="0.35">
      <c r="A19" s="249"/>
      <c r="B19" s="235" t="s">
        <v>285</v>
      </c>
      <c r="C19" s="236" t="s">
        <v>624</v>
      </c>
      <c r="D19" s="207"/>
      <c r="E19" s="252"/>
      <c r="F19" s="209"/>
      <c r="G19" s="210"/>
    </row>
    <row r="20" spans="1:7" ht="104.65" x14ac:dyDescent="0.35">
      <c r="A20" s="249"/>
      <c r="B20" s="235" t="s">
        <v>148</v>
      </c>
      <c r="C20" s="236" t="s">
        <v>625</v>
      </c>
      <c r="D20" s="207"/>
      <c r="E20" s="252"/>
      <c r="F20" s="209"/>
      <c r="G20" s="210"/>
    </row>
    <row r="21" spans="1:7" ht="81.400000000000006" x14ac:dyDescent="0.35">
      <c r="A21" s="249"/>
      <c r="B21" s="235" t="s">
        <v>286</v>
      </c>
      <c r="C21" s="236" t="s">
        <v>626</v>
      </c>
      <c r="D21" s="207"/>
      <c r="E21" s="252"/>
      <c r="F21" s="209"/>
      <c r="G21" s="210"/>
    </row>
    <row r="22" spans="1:7" x14ac:dyDescent="0.35">
      <c r="A22" s="249"/>
      <c r="B22" s="235" t="s">
        <v>147</v>
      </c>
      <c r="C22" s="236" t="s">
        <v>584</v>
      </c>
      <c r="D22" s="207"/>
      <c r="E22" s="252"/>
      <c r="F22" s="209"/>
      <c r="G22" s="210"/>
    </row>
    <row r="23" spans="1:7" x14ac:dyDescent="0.35">
      <c r="A23" s="249"/>
      <c r="B23" s="205"/>
      <c r="C23" s="206"/>
      <c r="D23" s="207"/>
      <c r="E23" s="252"/>
      <c r="F23" s="209"/>
      <c r="G23" s="210"/>
    </row>
    <row r="24" spans="1:7" ht="58.15" x14ac:dyDescent="0.35">
      <c r="A24" s="221" t="str">
        <f>CONCATENATE($A$14,".",TEXT(COUNTA(A$15:A23)-COUNTIF(A$15:A23,"*.")-COUNTIF(A$15:A23,"*)")+1,0))</f>
        <v>1.4.1</v>
      </c>
      <c r="B24" s="253" t="s">
        <v>483</v>
      </c>
      <c r="C24" s="254" t="s">
        <v>627</v>
      </c>
      <c r="D24" s="338" t="s">
        <v>245</v>
      </c>
      <c r="E24" s="252">
        <v>120</v>
      </c>
      <c r="F24" s="4"/>
      <c r="G24" s="210">
        <f>ROUND(E24*F24,2)</f>
        <v>0</v>
      </c>
    </row>
    <row r="25" spans="1:7" x14ac:dyDescent="0.35">
      <c r="A25" s="255"/>
      <c r="B25" s="256"/>
      <c r="C25" s="257"/>
      <c r="D25" s="258"/>
      <c r="E25" s="252"/>
      <c r="F25" s="209"/>
      <c r="G25" s="210"/>
    </row>
    <row r="26" spans="1:7" ht="220.9" x14ac:dyDescent="0.35">
      <c r="A26" s="221" t="str">
        <f>CONCATENATE($A$14,".",TEXT(COUNTA(A$15:A25)-COUNTIF(A$15:A25,"*.")-COUNTIF(A$15:A25,"*)")+1,0))</f>
        <v>1.4.2</v>
      </c>
      <c r="B26" s="253" t="s">
        <v>484</v>
      </c>
      <c r="C26" s="254" t="s">
        <v>628</v>
      </c>
      <c r="D26" s="258"/>
      <c r="E26" s="252"/>
      <c r="F26" s="209"/>
      <c r="G26" s="210"/>
    </row>
    <row r="27" spans="1:7" x14ac:dyDescent="0.35">
      <c r="A27" s="255"/>
      <c r="B27" s="253" t="s">
        <v>287</v>
      </c>
      <c r="C27" s="254" t="s">
        <v>629</v>
      </c>
      <c r="D27" s="258" t="s">
        <v>153</v>
      </c>
      <c r="E27" s="252">
        <v>1000</v>
      </c>
      <c r="F27" s="4"/>
      <c r="G27" s="210">
        <f>ROUND(E27*F27,2)</f>
        <v>0</v>
      </c>
    </row>
    <row r="28" spans="1:7" x14ac:dyDescent="0.35">
      <c r="A28" s="255"/>
      <c r="B28" s="253" t="s">
        <v>288</v>
      </c>
      <c r="C28" s="254" t="s">
        <v>630</v>
      </c>
      <c r="D28" s="258" t="s">
        <v>153</v>
      </c>
      <c r="E28" s="252">
        <v>40</v>
      </c>
      <c r="F28" s="4"/>
      <c r="G28" s="210">
        <f>ROUND(E28*F28,2)</f>
        <v>0</v>
      </c>
    </row>
    <row r="29" spans="1:7" x14ac:dyDescent="0.35">
      <c r="A29" s="255"/>
      <c r="B29" s="253"/>
      <c r="C29" s="254"/>
      <c r="D29" s="258"/>
      <c r="E29" s="252"/>
      <c r="F29" s="209"/>
      <c r="G29" s="210"/>
    </row>
    <row r="30" spans="1:7" ht="162.75" x14ac:dyDescent="0.35">
      <c r="A30" s="221" t="str">
        <f>CONCATENATE($A$14,".",TEXT(COUNTA(A$15:A29)-COUNTIF(A$15:A29,"*.")-COUNTIF(A$15:A29,"*)")+1,0))</f>
        <v>1.4.3</v>
      </c>
      <c r="B30" s="253" t="s">
        <v>485</v>
      </c>
      <c r="C30" s="254" t="s">
        <v>631</v>
      </c>
      <c r="D30" s="258" t="s">
        <v>153</v>
      </c>
      <c r="E30" s="252">
        <v>525</v>
      </c>
      <c r="F30" s="4"/>
      <c r="G30" s="210">
        <f>ROUND(E30*F30,2)</f>
        <v>0</v>
      </c>
    </row>
    <row r="31" spans="1:7" x14ac:dyDescent="0.35">
      <c r="A31" s="255"/>
      <c r="B31" s="253"/>
      <c r="C31" s="254"/>
      <c r="D31" s="258"/>
      <c r="E31" s="252"/>
      <c r="F31" s="209"/>
      <c r="G31" s="210"/>
    </row>
    <row r="32" spans="1:7" ht="151.15" x14ac:dyDescent="0.35">
      <c r="A32" s="221" t="str">
        <f>CONCATENATE($A$14,".",TEXT(COUNTA(A$15:A31)-COUNTIF(A$15:A31,"*.")-COUNTIF(A$15:A31,"*)")+1,0))</f>
        <v>1.4.4</v>
      </c>
      <c r="B32" s="253" t="s">
        <v>486</v>
      </c>
      <c r="C32" s="254" t="s">
        <v>632</v>
      </c>
      <c r="D32" s="258"/>
      <c r="E32" s="252"/>
      <c r="F32" s="209"/>
      <c r="G32" s="210"/>
    </row>
    <row r="33" spans="1:7" x14ac:dyDescent="0.35">
      <c r="A33" s="255"/>
      <c r="B33" s="253" t="s">
        <v>289</v>
      </c>
      <c r="C33" s="254" t="s">
        <v>633</v>
      </c>
      <c r="D33" s="258"/>
      <c r="E33" s="252"/>
      <c r="F33" s="209"/>
      <c r="G33" s="210"/>
    </row>
    <row r="34" spans="1:7" x14ac:dyDescent="0.35">
      <c r="A34" s="259" t="s">
        <v>258</v>
      </c>
      <c r="B34" s="253" t="s">
        <v>290</v>
      </c>
      <c r="C34" s="254" t="s">
        <v>634</v>
      </c>
      <c r="D34" s="258" t="s">
        <v>153</v>
      </c>
      <c r="E34" s="252">
        <v>50</v>
      </c>
      <c r="F34" s="4"/>
      <c r="G34" s="210">
        <f t="shared" ref="G34:G40" si="0">ROUND(E34*F34,2)</f>
        <v>0</v>
      </c>
    </row>
    <row r="35" spans="1:7" x14ac:dyDescent="0.35">
      <c r="A35" s="259" t="s">
        <v>260</v>
      </c>
      <c r="B35" s="253" t="s">
        <v>291</v>
      </c>
      <c r="C35" s="254" t="s">
        <v>635</v>
      </c>
      <c r="D35" s="258" t="s">
        <v>153</v>
      </c>
      <c r="E35" s="252">
        <v>27</v>
      </c>
      <c r="F35" s="4"/>
      <c r="G35" s="210">
        <f t="shared" si="0"/>
        <v>0</v>
      </c>
    </row>
    <row r="36" spans="1:7" x14ac:dyDescent="0.35">
      <c r="A36" s="259" t="s">
        <v>261</v>
      </c>
      <c r="B36" s="253" t="s">
        <v>292</v>
      </c>
      <c r="C36" s="254" t="s">
        <v>636</v>
      </c>
      <c r="D36" s="258" t="s">
        <v>153</v>
      </c>
      <c r="E36" s="252">
        <v>310</v>
      </c>
      <c r="F36" s="4"/>
      <c r="G36" s="210">
        <f t="shared" si="0"/>
        <v>0</v>
      </c>
    </row>
    <row r="37" spans="1:7" x14ac:dyDescent="0.35">
      <c r="A37" s="259"/>
      <c r="B37" s="253" t="s">
        <v>293</v>
      </c>
      <c r="C37" s="254" t="s">
        <v>637</v>
      </c>
      <c r="D37" s="258"/>
      <c r="E37" s="252"/>
      <c r="F37" s="209"/>
      <c r="G37" s="210"/>
    </row>
    <row r="38" spans="1:7" x14ac:dyDescent="0.35">
      <c r="A38" s="259" t="s">
        <v>265</v>
      </c>
      <c r="B38" s="253" t="s">
        <v>294</v>
      </c>
      <c r="C38" s="254" t="s">
        <v>638</v>
      </c>
      <c r="D38" s="258" t="s">
        <v>153</v>
      </c>
      <c r="E38" s="252">
        <v>35</v>
      </c>
      <c r="F38" s="4"/>
      <c r="G38" s="210">
        <f t="shared" si="0"/>
        <v>0</v>
      </c>
    </row>
    <row r="39" spans="1:7" x14ac:dyDescent="0.35">
      <c r="A39" s="259" t="s">
        <v>267</v>
      </c>
      <c r="B39" s="253" t="s">
        <v>295</v>
      </c>
      <c r="C39" s="254" t="s">
        <v>639</v>
      </c>
      <c r="D39" s="258" t="s">
        <v>153</v>
      </c>
      <c r="E39" s="252">
        <v>11</v>
      </c>
      <c r="F39" s="4"/>
      <c r="G39" s="210">
        <f t="shared" si="0"/>
        <v>0</v>
      </c>
    </row>
    <row r="40" spans="1:7" x14ac:dyDescent="0.35">
      <c r="A40" s="259" t="s">
        <v>269</v>
      </c>
      <c r="B40" s="253" t="s">
        <v>292</v>
      </c>
      <c r="C40" s="254" t="s">
        <v>636</v>
      </c>
      <c r="D40" s="258" t="s">
        <v>153</v>
      </c>
      <c r="E40" s="252">
        <v>50</v>
      </c>
      <c r="F40" s="4"/>
      <c r="G40" s="210">
        <f t="shared" si="0"/>
        <v>0</v>
      </c>
    </row>
    <row r="41" spans="1:7" x14ac:dyDescent="0.35">
      <c r="A41" s="255"/>
      <c r="B41" s="253"/>
      <c r="C41" s="254"/>
      <c r="D41" s="258"/>
      <c r="E41" s="252"/>
      <c r="F41" s="209"/>
      <c r="G41" s="210"/>
    </row>
    <row r="42" spans="1:7" ht="151.15" x14ac:dyDescent="0.35">
      <c r="A42" s="221" t="str">
        <f>CONCATENATE($A$14,".",TEXT(COUNTA(A$15:A41)-COUNTIF(A$15:A41,"*.")-COUNTIF(A$15:A41,"*)")+1,0))</f>
        <v>1.4.5</v>
      </c>
      <c r="B42" s="256" t="s">
        <v>487</v>
      </c>
      <c r="C42" s="257" t="s">
        <v>640</v>
      </c>
      <c r="D42" s="207"/>
      <c r="E42" s="252"/>
      <c r="F42" s="209"/>
      <c r="G42" s="210"/>
    </row>
    <row r="43" spans="1:7" x14ac:dyDescent="0.35">
      <c r="A43" s="259" t="s">
        <v>258</v>
      </c>
      <c r="B43" s="256" t="s">
        <v>296</v>
      </c>
      <c r="C43" s="257" t="s">
        <v>641</v>
      </c>
      <c r="D43" s="207" t="s">
        <v>153</v>
      </c>
      <c r="E43" s="252">
        <v>31</v>
      </c>
      <c r="F43" s="4"/>
      <c r="G43" s="210">
        <f>ROUND(E43*F43,2)</f>
        <v>0</v>
      </c>
    </row>
    <row r="44" spans="1:7" x14ac:dyDescent="0.35">
      <c r="A44" s="259" t="s">
        <v>260</v>
      </c>
      <c r="B44" s="256" t="s">
        <v>297</v>
      </c>
      <c r="C44" s="257" t="s">
        <v>642</v>
      </c>
      <c r="D44" s="207" t="s">
        <v>153</v>
      </c>
      <c r="E44" s="252">
        <v>31</v>
      </c>
      <c r="F44" s="4"/>
      <c r="G44" s="210">
        <f>ROUND(E44*F44,2)</f>
        <v>0</v>
      </c>
    </row>
    <row r="45" spans="1:7" ht="151.15" x14ac:dyDescent="0.35">
      <c r="A45" s="259" t="s">
        <v>261</v>
      </c>
      <c r="B45" s="256" t="s">
        <v>488</v>
      </c>
      <c r="C45" s="257" t="s">
        <v>643</v>
      </c>
      <c r="D45" s="207" t="s">
        <v>245</v>
      </c>
      <c r="E45" s="252">
        <v>10</v>
      </c>
      <c r="F45" s="4"/>
      <c r="G45" s="210">
        <f>ROUND(E45*F45,2)</f>
        <v>0</v>
      </c>
    </row>
    <row r="46" spans="1:7" x14ac:dyDescent="0.35">
      <c r="A46" s="255"/>
      <c r="B46" s="205"/>
      <c r="C46" s="206"/>
      <c r="D46" s="214"/>
      <c r="E46" s="252"/>
      <c r="F46" s="209"/>
      <c r="G46" s="210"/>
    </row>
    <row r="47" spans="1:7" ht="46.5" x14ac:dyDescent="0.35">
      <c r="A47" s="221" t="str">
        <f>CONCATENATE($A$14,".",TEXT(COUNTA(A$15:A46)-COUNTIF(A$15:A46,"*.")-COUNTIF(A$15:A46,"*)")+1,0))</f>
        <v>1.4.6</v>
      </c>
      <c r="B47" s="260" t="s">
        <v>489</v>
      </c>
      <c r="C47" s="261" t="s">
        <v>644</v>
      </c>
      <c r="D47" s="262" t="s">
        <v>245</v>
      </c>
      <c r="E47" s="252">
        <v>2</v>
      </c>
      <c r="F47" s="4"/>
      <c r="G47" s="210">
        <f>ROUND(E47*F47,2)</f>
        <v>0</v>
      </c>
    </row>
    <row r="48" spans="1:7" x14ac:dyDescent="0.35">
      <c r="A48" s="255"/>
      <c r="B48" s="205"/>
      <c r="C48" s="206"/>
      <c r="D48" s="214"/>
      <c r="E48" s="252"/>
      <c r="F48" s="209"/>
      <c r="G48" s="210"/>
    </row>
    <row r="49" spans="1:7" ht="81.400000000000006" x14ac:dyDescent="0.35">
      <c r="A49" s="221" t="str">
        <f>CONCATENATE($A$14,".",TEXT(COUNTA(A$15:A48)-COUNTIF(A$15:A48,"*.")-COUNTIF(A$15:A48,"*)")+1,0))</f>
        <v>1.4.7</v>
      </c>
      <c r="B49" s="260" t="s">
        <v>490</v>
      </c>
      <c r="C49" s="261" t="s">
        <v>645</v>
      </c>
      <c r="D49" s="262" t="s">
        <v>245</v>
      </c>
      <c r="E49" s="252">
        <v>5</v>
      </c>
      <c r="F49" s="4"/>
      <c r="G49" s="210">
        <f>ROUND(E49*F49,2)</f>
        <v>0</v>
      </c>
    </row>
    <row r="50" spans="1:7" x14ac:dyDescent="0.35">
      <c r="A50" s="255"/>
      <c r="B50" s="260"/>
      <c r="C50" s="261"/>
      <c r="D50" s="262"/>
      <c r="E50" s="252"/>
      <c r="F50" s="209"/>
      <c r="G50" s="210"/>
    </row>
    <row r="51" spans="1:7" ht="34.9" x14ac:dyDescent="0.35">
      <c r="A51" s="221" t="str">
        <f>CONCATENATE($A$14,".",TEXT(COUNTA(A$15:A50)-COUNTIF(A$15:A50,"*.")-COUNTIF(A$15:A50,"*)")+1,0))</f>
        <v>1.4.8</v>
      </c>
      <c r="B51" s="256" t="s">
        <v>298</v>
      </c>
      <c r="C51" s="257" t="s">
        <v>646</v>
      </c>
      <c r="D51" s="207" t="s">
        <v>243</v>
      </c>
      <c r="E51" s="252">
        <v>24</v>
      </c>
      <c r="F51" s="4"/>
      <c r="G51" s="210">
        <f>ROUND(E51*F51,2)</f>
        <v>0</v>
      </c>
    </row>
    <row r="52" spans="1:7" x14ac:dyDescent="0.35">
      <c r="A52" s="255"/>
      <c r="B52" s="256"/>
      <c r="C52" s="257"/>
      <c r="D52" s="207"/>
      <c r="E52" s="252"/>
      <c r="F52" s="209"/>
      <c r="G52" s="210"/>
    </row>
    <row r="53" spans="1:7" ht="34.9" x14ac:dyDescent="0.35">
      <c r="A53" s="221" t="str">
        <f>CONCATENATE($A$14,".",TEXT(COUNTA(A$15:A52)-COUNTIF(A$15:A52,"*.")-COUNTIF(A$15:A52,"*)")+1,0))</f>
        <v>1.4.9</v>
      </c>
      <c r="B53" s="260" t="s">
        <v>299</v>
      </c>
      <c r="C53" s="261" t="s">
        <v>647</v>
      </c>
      <c r="D53" s="262"/>
      <c r="E53" s="252"/>
      <c r="F53" s="209"/>
      <c r="G53" s="210"/>
    </row>
    <row r="54" spans="1:7" x14ac:dyDescent="0.35">
      <c r="A54" s="259" t="s">
        <v>258</v>
      </c>
      <c r="B54" s="263" t="s">
        <v>300</v>
      </c>
      <c r="C54" s="264" t="s">
        <v>648</v>
      </c>
      <c r="D54" s="262" t="s">
        <v>243</v>
      </c>
      <c r="E54" s="252">
        <v>2</v>
      </c>
      <c r="F54" s="4"/>
      <c r="G54" s="210">
        <f>ROUND(E54*F54,2)</f>
        <v>0</v>
      </c>
    </row>
    <row r="55" spans="1:7" x14ac:dyDescent="0.35">
      <c r="A55" s="259" t="s">
        <v>260</v>
      </c>
      <c r="B55" s="263" t="s">
        <v>301</v>
      </c>
      <c r="C55" s="264" t="s">
        <v>649</v>
      </c>
      <c r="D55" s="262" t="s">
        <v>243</v>
      </c>
      <c r="E55" s="252">
        <v>7</v>
      </c>
      <c r="F55" s="4"/>
      <c r="G55" s="210">
        <f>ROUND(E55*F55,2)</f>
        <v>0</v>
      </c>
    </row>
    <row r="56" spans="1:7" x14ac:dyDescent="0.35">
      <c r="A56" s="259" t="s">
        <v>261</v>
      </c>
      <c r="B56" s="263" t="s">
        <v>302</v>
      </c>
      <c r="C56" s="264" t="s">
        <v>650</v>
      </c>
      <c r="D56" s="262" t="s">
        <v>243</v>
      </c>
      <c r="E56" s="252">
        <v>1</v>
      </c>
      <c r="F56" s="4"/>
      <c r="G56" s="210">
        <f>ROUND(E56*F56,2)</f>
        <v>0</v>
      </c>
    </row>
    <row r="57" spans="1:7" x14ac:dyDescent="0.35">
      <c r="A57" s="255"/>
      <c r="B57" s="256"/>
      <c r="C57" s="257"/>
      <c r="D57" s="207"/>
      <c r="E57" s="252"/>
      <c r="F57" s="209"/>
      <c r="G57" s="210"/>
    </row>
    <row r="58" spans="1:7" ht="46.5" x14ac:dyDescent="0.35">
      <c r="A58" s="221" t="str">
        <f>CONCATENATE($A$14,".",TEXT(COUNTA(A$15:A57)-COUNTIF(A$15:A57,"*.")-COUNTIF(A$15:A57,"*)")+1,0))</f>
        <v>1.4.10</v>
      </c>
      <c r="B58" s="260" t="s">
        <v>303</v>
      </c>
      <c r="C58" s="261" t="s">
        <v>651</v>
      </c>
      <c r="D58" s="262" t="s">
        <v>243</v>
      </c>
      <c r="E58" s="252">
        <v>5</v>
      </c>
      <c r="F58" s="4"/>
      <c r="G58" s="210">
        <f>ROUND(E58*F58,2)</f>
        <v>0</v>
      </c>
    </row>
    <row r="59" spans="1:7" x14ac:dyDescent="0.35">
      <c r="A59" s="255"/>
      <c r="B59" s="205"/>
      <c r="C59" s="206"/>
      <c r="D59" s="214"/>
      <c r="E59" s="252"/>
      <c r="F59" s="209"/>
      <c r="G59" s="210"/>
    </row>
    <row r="60" spans="1:7" ht="46.5" x14ac:dyDescent="0.35">
      <c r="A60" s="221" t="str">
        <f>CONCATENATE($A$14,".",TEXT(COUNTA(A$15:A59)-COUNTIF(A$15:A59,"*.")-COUNTIF(A$15:A59,"*)")+1,0))</f>
        <v>1.4.11</v>
      </c>
      <c r="B60" s="260" t="s">
        <v>491</v>
      </c>
      <c r="C60" s="261" t="s">
        <v>652</v>
      </c>
      <c r="D60" s="262" t="s">
        <v>153</v>
      </c>
      <c r="E60" s="252">
        <v>15</v>
      </c>
      <c r="F60" s="4"/>
      <c r="G60" s="210">
        <f>ROUND(E60*F60,2)</f>
        <v>0</v>
      </c>
    </row>
    <row r="61" spans="1:7" x14ac:dyDescent="0.35">
      <c r="A61" s="255"/>
      <c r="B61" s="260"/>
      <c r="C61" s="261"/>
      <c r="D61" s="262"/>
      <c r="E61" s="252"/>
      <c r="F61" s="209"/>
      <c r="G61" s="210"/>
    </row>
    <row r="62" spans="1:7" ht="46.5" x14ac:dyDescent="0.35">
      <c r="A62" s="221" t="str">
        <f>CONCATENATE($A$14,".",TEXT(COUNTA(A$15:A61)-COUNTIF(A$15:A61,"*.")-COUNTIF(A$15:A61,"*)")+1,0))</f>
        <v>1.4.12</v>
      </c>
      <c r="B62" s="205" t="s">
        <v>492</v>
      </c>
      <c r="C62" s="206" t="s">
        <v>653</v>
      </c>
      <c r="D62" s="207"/>
      <c r="E62" s="252"/>
      <c r="F62" s="209"/>
      <c r="G62" s="210"/>
    </row>
    <row r="63" spans="1:7" x14ac:dyDescent="0.35">
      <c r="A63" s="259" t="s">
        <v>258</v>
      </c>
      <c r="B63" s="205" t="s">
        <v>304</v>
      </c>
      <c r="C63" s="206" t="s">
        <v>654</v>
      </c>
      <c r="D63" s="207" t="s">
        <v>305</v>
      </c>
      <c r="E63" s="252">
        <v>100</v>
      </c>
      <c r="F63" s="4"/>
      <c r="G63" s="210">
        <f>ROUND(E63*F63,2)</f>
        <v>0</v>
      </c>
    </row>
    <row r="64" spans="1:7" x14ac:dyDescent="0.35">
      <c r="A64" s="259" t="s">
        <v>260</v>
      </c>
      <c r="B64" s="205" t="s">
        <v>306</v>
      </c>
      <c r="C64" s="206" t="s">
        <v>655</v>
      </c>
      <c r="D64" s="207" t="s">
        <v>305</v>
      </c>
      <c r="E64" s="252">
        <v>100</v>
      </c>
      <c r="F64" s="4"/>
      <c r="G64" s="210">
        <f>ROUND(E64*F64,2)</f>
        <v>0</v>
      </c>
    </row>
    <row r="65" spans="1:7" x14ac:dyDescent="0.35">
      <c r="A65" s="259" t="s">
        <v>261</v>
      </c>
      <c r="B65" s="205" t="s">
        <v>307</v>
      </c>
      <c r="C65" s="206" t="s">
        <v>656</v>
      </c>
      <c r="D65" s="207" t="s">
        <v>305</v>
      </c>
      <c r="E65" s="252">
        <v>100</v>
      </c>
      <c r="F65" s="4"/>
      <c r="G65" s="210">
        <f>ROUND(E65*F65,2)</f>
        <v>0</v>
      </c>
    </row>
    <row r="66" spans="1:7" x14ac:dyDescent="0.35">
      <c r="A66" s="259" t="s">
        <v>265</v>
      </c>
      <c r="B66" s="205" t="s">
        <v>308</v>
      </c>
      <c r="C66" s="206" t="s">
        <v>657</v>
      </c>
      <c r="D66" s="207" t="s">
        <v>305</v>
      </c>
      <c r="E66" s="252">
        <v>100</v>
      </c>
      <c r="F66" s="4"/>
      <c r="G66" s="210">
        <f>ROUND(E66*F66,2)</f>
        <v>0</v>
      </c>
    </row>
    <row r="67" spans="1:7" x14ac:dyDescent="0.35">
      <c r="A67" s="259" t="s">
        <v>267</v>
      </c>
      <c r="B67" s="205" t="s">
        <v>309</v>
      </c>
      <c r="C67" s="206" t="s">
        <v>658</v>
      </c>
      <c r="D67" s="207" t="s">
        <v>305</v>
      </c>
      <c r="E67" s="252">
        <v>100</v>
      </c>
      <c r="F67" s="4"/>
      <c r="G67" s="210">
        <f>ROUND(E67*F67,2)</f>
        <v>0</v>
      </c>
    </row>
    <row r="68" spans="1:7" x14ac:dyDescent="0.35">
      <c r="A68" s="255"/>
      <c r="B68" s="256"/>
      <c r="C68" s="257"/>
      <c r="D68" s="207"/>
      <c r="E68" s="252"/>
      <c r="F68" s="209"/>
      <c r="G68" s="210"/>
    </row>
    <row r="69" spans="1:7" ht="58.15" x14ac:dyDescent="0.35">
      <c r="A69" s="221" t="str">
        <f>CONCATENATE($A$14,".",TEXT(COUNTA(A$15:A68)-COUNTIF(A$15:A68,"*.")-COUNTIF(A$15:A68,"*)")+1,0))</f>
        <v>1.4.13</v>
      </c>
      <c r="B69" s="260" t="s">
        <v>493</v>
      </c>
      <c r="C69" s="261" t="s">
        <v>659</v>
      </c>
      <c r="D69" s="262" t="s">
        <v>152</v>
      </c>
      <c r="E69" s="252">
        <v>1</v>
      </c>
      <c r="F69" s="4"/>
      <c r="G69" s="210">
        <f>ROUND(E69*F69,2)</f>
        <v>0</v>
      </c>
    </row>
    <row r="70" spans="1:7" x14ac:dyDescent="0.35">
      <c r="A70" s="255"/>
      <c r="B70" s="256"/>
      <c r="C70" s="257"/>
      <c r="D70" s="207"/>
      <c r="E70" s="252"/>
      <c r="F70" s="209"/>
      <c r="G70" s="210"/>
    </row>
    <row r="71" spans="1:7" ht="81.400000000000006" x14ac:dyDescent="0.35">
      <c r="A71" s="221" t="str">
        <f>CONCATENATE($A$14,".",TEXT(COUNTA(A$15:A70)-COUNTIF(A$15:A70,"*.")-COUNTIF(A$15:A70,"*)")+1,0))</f>
        <v>1.4.14</v>
      </c>
      <c r="B71" s="260" t="s">
        <v>494</v>
      </c>
      <c r="C71" s="261" t="s">
        <v>660</v>
      </c>
      <c r="D71" s="262" t="s">
        <v>243</v>
      </c>
      <c r="E71" s="252">
        <v>24</v>
      </c>
      <c r="F71" s="4"/>
      <c r="G71" s="210">
        <f>ROUND(E71*F71,2)</f>
        <v>0</v>
      </c>
    </row>
    <row r="72" spans="1:7" x14ac:dyDescent="0.35">
      <c r="A72" s="255"/>
      <c r="B72" s="205"/>
      <c r="C72" s="206"/>
      <c r="D72" s="262"/>
      <c r="E72" s="252"/>
      <c r="F72" s="209"/>
      <c r="G72" s="210"/>
    </row>
    <row r="73" spans="1:7" ht="81.400000000000006" x14ac:dyDescent="0.35">
      <c r="A73" s="221" t="str">
        <f>CONCATENATE($A$14,".",TEXT(COUNTA(A$15:A72)-COUNTIF(A$15:A72,"*.")-COUNTIF(A$15:A72,"*)")+1,0))</f>
        <v>1.4.15</v>
      </c>
      <c r="B73" s="263" t="s">
        <v>495</v>
      </c>
      <c r="C73" s="264" t="s">
        <v>661</v>
      </c>
      <c r="D73" s="262"/>
      <c r="E73" s="252"/>
      <c r="F73" s="209"/>
      <c r="G73" s="210"/>
    </row>
    <row r="74" spans="1:7" x14ac:dyDescent="0.35">
      <c r="A74" s="221" t="str">
        <f>CONCATENATE($A$14,".",TEXT(COUNTA(A$15:A73)-COUNTIF(A$15:A73,"*.")-COUNTIF(A$15:A73,"*)")+1,0))</f>
        <v>1.4.16</v>
      </c>
      <c r="B74" s="263" t="s">
        <v>310</v>
      </c>
      <c r="C74" s="264" t="s">
        <v>662</v>
      </c>
      <c r="D74" s="262"/>
      <c r="E74" s="252"/>
      <c r="F74" s="209"/>
      <c r="G74" s="210"/>
    </row>
    <row r="75" spans="1:7" x14ac:dyDescent="0.35">
      <c r="A75" s="259" t="s">
        <v>258</v>
      </c>
      <c r="B75" s="263" t="s">
        <v>311</v>
      </c>
      <c r="C75" s="264" t="s">
        <v>663</v>
      </c>
      <c r="D75" s="262" t="s">
        <v>243</v>
      </c>
      <c r="E75" s="252">
        <v>2</v>
      </c>
      <c r="F75" s="4"/>
      <c r="G75" s="210">
        <f>ROUND(E75*F75,2)</f>
        <v>0</v>
      </c>
    </row>
    <row r="76" spans="1:7" x14ac:dyDescent="0.35">
      <c r="A76" s="259" t="s">
        <v>260</v>
      </c>
      <c r="B76" s="263" t="s">
        <v>312</v>
      </c>
      <c r="C76" s="264" t="s">
        <v>664</v>
      </c>
      <c r="D76" s="262" t="s">
        <v>243</v>
      </c>
      <c r="E76" s="252">
        <v>10</v>
      </c>
      <c r="F76" s="4"/>
      <c r="G76" s="210">
        <f>ROUND(E76*F76,2)</f>
        <v>0</v>
      </c>
    </row>
    <row r="77" spans="1:7" x14ac:dyDescent="0.35">
      <c r="A77" s="259" t="s">
        <v>261</v>
      </c>
      <c r="B77" s="263" t="s">
        <v>313</v>
      </c>
      <c r="C77" s="264" t="s">
        <v>665</v>
      </c>
      <c r="D77" s="262" t="s">
        <v>243</v>
      </c>
      <c r="E77" s="252">
        <v>1</v>
      </c>
      <c r="F77" s="4"/>
      <c r="G77" s="210">
        <f>ROUND(E77*F77,2)</f>
        <v>0</v>
      </c>
    </row>
    <row r="78" spans="1:7" ht="23.25" x14ac:dyDescent="0.35">
      <c r="A78" s="221" t="str">
        <f>CONCATENATE($A$14,".",TEXT(COUNTA(A$15:A77)-COUNTIF(A$15:A77,"*.")-COUNTIF(A$15:A77,"*)")+1,0))</f>
        <v>1.4.17</v>
      </c>
      <c r="B78" s="263" t="s">
        <v>314</v>
      </c>
      <c r="C78" s="264" t="s">
        <v>666</v>
      </c>
      <c r="D78" s="262"/>
      <c r="E78" s="252"/>
      <c r="F78" s="209"/>
      <c r="G78" s="210"/>
    </row>
    <row r="79" spans="1:7" x14ac:dyDescent="0.35">
      <c r="A79" s="259" t="s">
        <v>265</v>
      </c>
      <c r="B79" s="263" t="s">
        <v>312</v>
      </c>
      <c r="C79" s="264" t="s">
        <v>664</v>
      </c>
      <c r="D79" s="262" t="s">
        <v>243</v>
      </c>
      <c r="E79" s="252">
        <v>3</v>
      </c>
      <c r="F79" s="4"/>
      <c r="G79" s="210">
        <f>ROUND(E79*F79,2)</f>
        <v>0</v>
      </c>
    </row>
    <row r="80" spans="1:7" x14ac:dyDescent="0.35">
      <c r="A80" s="255"/>
      <c r="B80" s="260"/>
      <c r="C80" s="261"/>
      <c r="D80" s="262"/>
      <c r="E80" s="252"/>
      <c r="F80" s="209"/>
      <c r="G80" s="210"/>
    </row>
    <row r="81" spans="1:7" ht="139.5" x14ac:dyDescent="0.35">
      <c r="A81" s="221" t="str">
        <f>CONCATENATE($A$14,".",TEXT(COUNTA(A$15:A80)-COUNTIF(A$15:A80,"*.")-COUNTIF(A$15:A80,"*)")+1,0))</f>
        <v>1.4.18</v>
      </c>
      <c r="B81" s="263" t="s">
        <v>496</v>
      </c>
      <c r="C81" s="264" t="s">
        <v>667</v>
      </c>
      <c r="D81" s="262" t="s">
        <v>243</v>
      </c>
      <c r="E81" s="252">
        <v>1</v>
      </c>
      <c r="F81" s="4"/>
      <c r="G81" s="210">
        <f>ROUND(E81*F81,2)</f>
        <v>0</v>
      </c>
    </row>
    <row r="82" spans="1:7" x14ac:dyDescent="0.35">
      <c r="A82" s="255"/>
      <c r="B82" s="260"/>
      <c r="C82" s="261"/>
      <c r="D82" s="262"/>
      <c r="E82" s="252"/>
      <c r="F82" s="209"/>
      <c r="G82" s="210"/>
    </row>
    <row r="83" spans="1:7" ht="46.5" x14ac:dyDescent="0.35">
      <c r="A83" s="221" t="str">
        <f>CONCATENATE($A$14,".",TEXT(COUNTA(A$15:A82)-COUNTIF(A$15:A82,"*.")-COUNTIF(A$15:A82,"*)")+1,0))</f>
        <v>1.4.19</v>
      </c>
      <c r="B83" s="265" t="s">
        <v>315</v>
      </c>
      <c r="C83" s="266" t="s">
        <v>668</v>
      </c>
      <c r="D83" s="258" t="s">
        <v>153</v>
      </c>
      <c r="E83" s="252">
        <v>680</v>
      </c>
      <c r="F83" s="4"/>
      <c r="G83" s="210">
        <f>ROUND(E83*F83,2)</f>
        <v>0</v>
      </c>
    </row>
    <row r="84" spans="1:7" x14ac:dyDescent="0.35">
      <c r="A84" s="255"/>
      <c r="B84" s="267"/>
      <c r="C84" s="268"/>
      <c r="D84" s="269"/>
      <c r="E84" s="252"/>
      <c r="F84" s="209"/>
      <c r="G84" s="210"/>
    </row>
    <row r="85" spans="1:7" ht="34.9" x14ac:dyDescent="0.35">
      <c r="A85" s="221" t="str">
        <f>CONCATENATE($A$14,".",TEXT(COUNTA(A$15:A84)-COUNTIF(A$15:A84,"*.")-COUNTIF(A$15:A84,"*)")+1,0))</f>
        <v>1.4.20</v>
      </c>
      <c r="B85" s="270" t="s">
        <v>316</v>
      </c>
      <c r="C85" s="271" t="s">
        <v>669</v>
      </c>
      <c r="D85" s="262" t="s">
        <v>232</v>
      </c>
      <c r="E85" s="252">
        <v>50</v>
      </c>
      <c r="F85" s="4"/>
      <c r="G85" s="210">
        <f>ROUND(E85*F85,2)</f>
        <v>0</v>
      </c>
    </row>
    <row r="86" spans="1:7" x14ac:dyDescent="0.35">
      <c r="A86" s="255"/>
      <c r="B86" s="272"/>
      <c r="C86" s="273"/>
      <c r="D86" s="262"/>
      <c r="E86" s="252"/>
      <c r="F86" s="209"/>
      <c r="G86" s="210"/>
    </row>
    <row r="87" spans="1:7" ht="34.9" x14ac:dyDescent="0.35">
      <c r="A87" s="221" t="str">
        <f>CONCATENATE($A$14,".",TEXT(COUNTA(A$15:A86)-COUNTIF(A$15:A86,"*.")-COUNTIF(A$15:A86,"*)")+1,0))</f>
        <v>1.4.21</v>
      </c>
      <c r="B87" s="270" t="s">
        <v>316</v>
      </c>
      <c r="C87" s="271" t="s">
        <v>669</v>
      </c>
      <c r="D87" s="262" t="s">
        <v>232</v>
      </c>
      <c r="E87" s="252">
        <v>50</v>
      </c>
      <c r="F87" s="4"/>
      <c r="G87" s="210">
        <f>ROUND(E87*F87,2)</f>
        <v>0</v>
      </c>
    </row>
    <row r="88" spans="1:7" s="69" customFormat="1" ht="11.65" x14ac:dyDescent="0.35">
      <c r="A88" s="222"/>
      <c r="B88" s="223"/>
      <c r="C88" s="224"/>
      <c r="D88" s="225"/>
      <c r="E88" s="226"/>
      <c r="F88" s="227"/>
      <c r="G88" s="228"/>
    </row>
    <row r="89" spans="1:7" s="230" customFormat="1" ht="11.65" x14ac:dyDescent="0.35">
      <c r="A89" s="188"/>
      <c r="B89" s="189" t="str">
        <f>$B$8</f>
        <v>ZIDARSKA DELA</v>
      </c>
      <c r="C89" s="189" t="str">
        <f>$C$8</f>
        <v>MASONRY WORKS</v>
      </c>
      <c r="D89" s="190"/>
      <c r="E89" s="191"/>
      <c r="F89" s="192"/>
      <c r="G89" s="229">
        <f>SUM(G13:G88)</f>
        <v>0</v>
      </c>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127" spans="1:7" s="69" customFormat="1" ht="11.65" x14ac:dyDescent="0.35">
      <c r="A127" s="169"/>
      <c r="B127" s="231"/>
      <c r="C127" s="231"/>
      <c r="E127" s="70"/>
      <c r="F127" s="71"/>
      <c r="G127" s="70"/>
    </row>
    <row r="128" spans="1:7" s="69" customFormat="1" ht="11.65" x14ac:dyDescent="0.35">
      <c r="A128" s="169"/>
      <c r="B128" s="231"/>
      <c r="C128" s="231"/>
      <c r="E128" s="70"/>
      <c r="F128" s="71"/>
      <c r="G128" s="70"/>
    </row>
    <row r="129" spans="1:7" s="69" customFormat="1" ht="11.65" x14ac:dyDescent="0.35">
      <c r="A129" s="169"/>
      <c r="B129" s="231"/>
      <c r="C129" s="231"/>
      <c r="E129" s="70"/>
      <c r="F129" s="71"/>
      <c r="G129" s="70"/>
    </row>
    <row r="130" spans="1:7" s="69" customFormat="1" ht="11.65" x14ac:dyDescent="0.35">
      <c r="A130" s="169"/>
      <c r="B130" s="231"/>
      <c r="C130" s="231"/>
      <c r="E130" s="70"/>
      <c r="F130" s="71"/>
      <c r="G130" s="70"/>
    </row>
    <row r="131" spans="1:7" s="69" customFormat="1" ht="11.65" x14ac:dyDescent="0.35">
      <c r="A131" s="169"/>
      <c r="B131" s="231"/>
      <c r="C131" s="231"/>
      <c r="E131" s="70"/>
      <c r="F131" s="71"/>
      <c r="G131" s="70"/>
    </row>
    <row r="132" spans="1:7" s="69" customFormat="1" ht="11.65" x14ac:dyDescent="0.35">
      <c r="A132" s="169"/>
      <c r="B132" s="231"/>
      <c r="C132" s="231"/>
      <c r="E132" s="70"/>
      <c r="F132" s="71"/>
      <c r="G132" s="70"/>
    </row>
    <row r="133" spans="1:7" s="69" customFormat="1" ht="11.65" x14ac:dyDescent="0.35">
      <c r="A133" s="169"/>
      <c r="B133" s="231"/>
      <c r="C133" s="231"/>
      <c r="E133" s="70"/>
      <c r="F133" s="71"/>
      <c r="G133" s="70"/>
    </row>
    <row r="134" spans="1:7" s="69" customFormat="1" ht="11.65" x14ac:dyDescent="0.35">
      <c r="A134" s="169"/>
      <c r="B134" s="231"/>
      <c r="C134" s="231"/>
      <c r="E134" s="70"/>
      <c r="F134" s="71"/>
      <c r="G134" s="70"/>
    </row>
    <row r="135" spans="1:7" s="69" customFormat="1" ht="11.65" x14ac:dyDescent="0.35">
      <c r="A135" s="169"/>
      <c r="B135" s="231"/>
      <c r="C135" s="231"/>
      <c r="E135" s="70"/>
      <c r="F135" s="71"/>
      <c r="G135" s="70"/>
    </row>
    <row r="136" spans="1:7" s="69" customFormat="1" ht="11.65" x14ac:dyDescent="0.35">
      <c r="A136" s="169"/>
      <c r="B136" s="231"/>
      <c r="C136" s="231"/>
      <c r="E136" s="70"/>
      <c r="F136" s="71"/>
      <c r="G136" s="70"/>
    </row>
    <row r="137" spans="1:7" s="69" customFormat="1" ht="11.65" x14ac:dyDescent="0.35">
      <c r="A137" s="169"/>
      <c r="B137" s="231"/>
      <c r="C137" s="231"/>
      <c r="E137" s="70"/>
      <c r="F137" s="71"/>
      <c r="G137" s="70"/>
    </row>
    <row r="138" spans="1:7" s="69" customFormat="1" ht="11.65" x14ac:dyDescent="0.35">
      <c r="A138" s="169"/>
      <c r="B138" s="231"/>
      <c r="C138" s="231"/>
      <c r="E138" s="70"/>
      <c r="F138" s="71"/>
      <c r="G138" s="70"/>
    </row>
    <row r="139" spans="1:7" s="69" customFormat="1" ht="11.65" x14ac:dyDescent="0.35">
      <c r="A139" s="169"/>
      <c r="B139" s="231"/>
      <c r="C139" s="231"/>
      <c r="E139" s="70"/>
      <c r="F139" s="71"/>
      <c r="G139" s="70"/>
    </row>
    <row r="140" spans="1:7" s="69" customFormat="1" ht="11.65" x14ac:dyDescent="0.35">
      <c r="A140" s="169"/>
      <c r="B140" s="231"/>
      <c r="C140" s="231"/>
      <c r="E140" s="70"/>
      <c r="F140" s="71"/>
      <c r="G140" s="70"/>
    </row>
    <row r="141" spans="1:7" s="69" customFormat="1" ht="11.65" x14ac:dyDescent="0.35">
      <c r="A141" s="169"/>
      <c r="B141" s="231"/>
      <c r="C141" s="231"/>
      <c r="E141" s="70"/>
      <c r="F141" s="71"/>
      <c r="G141" s="70"/>
    </row>
    <row r="142" spans="1:7" s="69" customFormat="1" ht="11.65" x14ac:dyDescent="0.35">
      <c r="A142" s="169"/>
      <c r="B142" s="231"/>
      <c r="C142" s="231"/>
      <c r="E142" s="70"/>
      <c r="F142" s="71"/>
      <c r="G142" s="70"/>
    </row>
    <row r="143" spans="1:7" s="69" customFormat="1" ht="11.65" x14ac:dyDescent="0.35">
      <c r="A143" s="169"/>
      <c r="B143" s="231"/>
      <c r="C143" s="231"/>
      <c r="E143" s="70"/>
      <c r="F143" s="71"/>
      <c r="G143" s="70"/>
    </row>
    <row r="144" spans="1:7" s="69" customFormat="1" ht="11.65" x14ac:dyDescent="0.35">
      <c r="A144" s="169"/>
      <c r="B144" s="231"/>
      <c r="C144" s="231"/>
      <c r="E144" s="70"/>
      <c r="F144" s="71"/>
      <c r="G144" s="70"/>
    </row>
    <row r="145" spans="1:7" s="69" customFormat="1" ht="11.65" x14ac:dyDescent="0.35">
      <c r="A145" s="169"/>
      <c r="B145" s="231"/>
      <c r="C145" s="231"/>
      <c r="E145" s="70"/>
      <c r="F145" s="71"/>
      <c r="G145" s="70"/>
    </row>
    <row r="146" spans="1:7" s="69" customFormat="1" ht="11.65" x14ac:dyDescent="0.35">
      <c r="A146" s="169"/>
      <c r="B146" s="231"/>
      <c r="C146" s="231"/>
      <c r="E146" s="70"/>
      <c r="F146" s="71"/>
      <c r="G146" s="70"/>
    </row>
    <row r="147" spans="1:7" s="69" customFormat="1" ht="11.65" x14ac:dyDescent="0.35">
      <c r="A147" s="169"/>
      <c r="B147" s="231"/>
      <c r="C147" s="231"/>
      <c r="E147" s="70"/>
      <c r="F147" s="71"/>
      <c r="G147" s="70"/>
    </row>
    <row r="148" spans="1:7" s="69" customFormat="1" ht="11.65" x14ac:dyDescent="0.35">
      <c r="A148" s="169"/>
      <c r="B148" s="231"/>
      <c r="C148" s="231"/>
      <c r="E148" s="70"/>
      <c r="F148" s="71"/>
      <c r="G148" s="70"/>
    </row>
    <row r="149" spans="1:7" s="69" customFormat="1" ht="11.65" x14ac:dyDescent="0.35">
      <c r="A149" s="169"/>
      <c r="B149" s="231"/>
      <c r="C149" s="231"/>
      <c r="E149" s="70"/>
      <c r="F149" s="71"/>
      <c r="G149" s="70"/>
    </row>
    <row r="150" spans="1:7" s="69" customFormat="1" ht="11.65" x14ac:dyDescent="0.35">
      <c r="A150" s="169"/>
      <c r="B150" s="231"/>
      <c r="C150" s="231"/>
      <c r="E150" s="70"/>
      <c r="F150" s="71"/>
      <c r="G150" s="70"/>
    </row>
    <row r="151" spans="1:7" s="69" customFormat="1" ht="11.65" x14ac:dyDescent="0.35">
      <c r="A151" s="169"/>
      <c r="B151" s="231"/>
      <c r="C151" s="231"/>
      <c r="E151" s="70"/>
      <c r="F151" s="71"/>
      <c r="G151" s="70"/>
    </row>
    <row r="152" spans="1:7" s="69" customFormat="1" ht="11.65" x14ac:dyDescent="0.35">
      <c r="A152" s="169"/>
      <c r="B152" s="231"/>
      <c r="C152" s="231"/>
      <c r="E152" s="70"/>
      <c r="F152" s="71"/>
      <c r="G152" s="70"/>
    </row>
    <row r="153" spans="1:7" s="69" customFormat="1" ht="11.65" x14ac:dyDescent="0.35">
      <c r="A153" s="169"/>
      <c r="B153" s="231"/>
      <c r="C153" s="231"/>
      <c r="E153" s="70"/>
      <c r="F153" s="71"/>
      <c r="G153" s="70"/>
    </row>
    <row r="154" spans="1:7" s="69" customFormat="1" ht="11.65" x14ac:dyDescent="0.35">
      <c r="A154" s="169"/>
      <c r="B154" s="231"/>
      <c r="C154" s="231"/>
      <c r="E154" s="70"/>
      <c r="F154" s="71"/>
      <c r="G154" s="70"/>
    </row>
    <row r="155" spans="1:7" s="69" customFormat="1" ht="11.65" x14ac:dyDescent="0.35">
      <c r="A155" s="169"/>
      <c r="B155" s="231"/>
      <c r="C155" s="231"/>
      <c r="E155" s="70"/>
      <c r="F155" s="71"/>
      <c r="G155" s="70"/>
    </row>
    <row r="156" spans="1:7" s="69" customFormat="1" ht="11.65" x14ac:dyDescent="0.35">
      <c r="A156" s="169"/>
      <c r="B156" s="231"/>
      <c r="C156" s="231"/>
      <c r="E156" s="70"/>
      <c r="F156" s="71"/>
      <c r="G156" s="70"/>
    </row>
    <row r="157" spans="1:7" s="69" customFormat="1" ht="11.65" x14ac:dyDescent="0.35">
      <c r="A157" s="169"/>
      <c r="B157" s="231"/>
      <c r="C157" s="231"/>
      <c r="E157" s="70"/>
      <c r="F157" s="71"/>
      <c r="G157" s="70"/>
    </row>
    <row r="158" spans="1:7" s="69" customFormat="1" ht="11.65" x14ac:dyDescent="0.35">
      <c r="A158" s="169"/>
      <c r="B158" s="231"/>
      <c r="C158" s="231"/>
      <c r="E158" s="70"/>
      <c r="F158" s="71"/>
      <c r="G158" s="70"/>
    </row>
    <row r="159" spans="1:7" s="69" customFormat="1" ht="11.65" x14ac:dyDescent="0.35">
      <c r="A159" s="169"/>
      <c r="B159" s="231"/>
      <c r="C159" s="231"/>
      <c r="E159" s="70"/>
      <c r="F159" s="71"/>
      <c r="G159" s="70"/>
    </row>
    <row r="160" spans="1:7" s="69" customFormat="1" ht="11.65" x14ac:dyDescent="0.35">
      <c r="A160" s="169"/>
      <c r="B160" s="231"/>
      <c r="C160" s="231"/>
      <c r="E160" s="70"/>
      <c r="F160" s="71"/>
      <c r="G160" s="70"/>
    </row>
    <row r="161" spans="1:7" s="69" customFormat="1" ht="11.65" x14ac:dyDescent="0.35">
      <c r="A161" s="169"/>
      <c r="B161" s="231"/>
      <c r="C161" s="231"/>
      <c r="E161" s="70"/>
      <c r="F161" s="71"/>
      <c r="G161" s="70"/>
    </row>
    <row r="162" spans="1:7" s="69" customFormat="1" ht="11.65" x14ac:dyDescent="0.35">
      <c r="A162" s="169"/>
      <c r="B162" s="231"/>
      <c r="C162" s="231"/>
      <c r="E162" s="70"/>
      <c r="F162" s="71"/>
      <c r="G162" s="70"/>
    </row>
    <row r="163" spans="1:7" s="69" customFormat="1" ht="11.65" x14ac:dyDescent="0.35">
      <c r="A163" s="169"/>
      <c r="B163" s="231"/>
      <c r="C163" s="231"/>
      <c r="E163" s="70"/>
      <c r="F163" s="71"/>
      <c r="G163" s="70"/>
    </row>
    <row r="164" spans="1:7" s="69" customFormat="1" ht="11.65" x14ac:dyDescent="0.35">
      <c r="A164" s="169"/>
      <c r="B164" s="231"/>
      <c r="C164" s="231"/>
      <c r="E164" s="70"/>
      <c r="F164" s="71"/>
      <c r="G164" s="70"/>
    </row>
    <row r="165" spans="1:7" s="69" customFormat="1" ht="11.65" x14ac:dyDescent="0.35">
      <c r="A165" s="169"/>
      <c r="B165" s="231"/>
      <c r="C165" s="231"/>
      <c r="E165" s="70"/>
      <c r="F165" s="71"/>
      <c r="G165" s="70"/>
    </row>
    <row r="166" spans="1:7" s="69" customFormat="1" ht="11.65" x14ac:dyDescent="0.35">
      <c r="A166" s="169"/>
      <c r="B166" s="231"/>
      <c r="C166" s="231"/>
      <c r="E166" s="70"/>
      <c r="F166" s="71"/>
      <c r="G166" s="70"/>
    </row>
    <row r="167" spans="1:7" s="69" customFormat="1" ht="11.65" x14ac:dyDescent="0.35">
      <c r="A167" s="169"/>
      <c r="B167" s="231"/>
      <c r="C167" s="231"/>
      <c r="E167" s="70"/>
      <c r="F167" s="71"/>
      <c r="G167" s="70"/>
    </row>
    <row r="168" spans="1:7" s="69" customFormat="1" ht="11.65" x14ac:dyDescent="0.35">
      <c r="A168" s="169"/>
      <c r="B168" s="231"/>
      <c r="C168" s="231"/>
      <c r="E168" s="70"/>
      <c r="F168" s="71"/>
      <c r="G168"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row r="1509" spans="2:7" s="169" customFormat="1" ht="11.65" x14ac:dyDescent="0.35">
      <c r="B1509" s="135"/>
      <c r="C1509" s="135"/>
      <c r="D1509" s="69"/>
      <c r="E1509" s="70"/>
      <c r="F1509" s="71"/>
      <c r="G1509" s="70"/>
    </row>
    <row r="1510" spans="2:7" s="169" customFormat="1" ht="11.65" x14ac:dyDescent="0.35">
      <c r="B1510" s="135"/>
      <c r="C1510" s="135"/>
      <c r="D1510" s="69"/>
      <c r="E1510" s="70"/>
      <c r="F1510" s="71"/>
      <c r="G1510" s="70"/>
    </row>
    <row r="1511" spans="2:7" s="169" customFormat="1" ht="11.65" x14ac:dyDescent="0.35">
      <c r="B1511" s="135"/>
      <c r="C1511" s="135"/>
      <c r="D1511" s="69"/>
      <c r="E1511" s="70"/>
      <c r="F1511" s="71"/>
      <c r="G1511" s="70"/>
    </row>
    <row r="1512" spans="2:7" s="169" customFormat="1" ht="11.65" x14ac:dyDescent="0.35">
      <c r="B1512" s="135"/>
      <c r="C1512" s="135"/>
      <c r="D1512" s="69"/>
      <c r="E1512" s="70"/>
      <c r="F1512" s="71"/>
      <c r="G1512" s="70"/>
    </row>
    <row r="1513" spans="2:7" s="169" customFormat="1" ht="11.65" x14ac:dyDescent="0.35">
      <c r="B1513" s="135"/>
      <c r="C1513" s="135"/>
      <c r="D1513" s="69"/>
      <c r="E1513" s="70"/>
      <c r="F1513" s="71"/>
      <c r="G1513" s="70"/>
    </row>
    <row r="1514" spans="2:7" s="169" customFormat="1" ht="11.65" x14ac:dyDescent="0.35">
      <c r="B1514" s="135"/>
      <c r="C1514" s="135"/>
      <c r="D1514" s="69"/>
      <c r="E1514" s="70"/>
      <c r="F1514" s="71"/>
      <c r="G1514" s="70"/>
    </row>
    <row r="1515" spans="2:7" s="169" customFormat="1" ht="11.65" x14ac:dyDescent="0.35">
      <c r="B1515" s="135"/>
      <c r="C1515" s="135"/>
      <c r="D1515" s="69"/>
      <c r="E1515" s="70"/>
      <c r="F1515" s="71"/>
      <c r="G1515" s="70"/>
    </row>
    <row r="1516" spans="2:7" s="169" customFormat="1" ht="11.65" x14ac:dyDescent="0.35">
      <c r="B1516" s="135"/>
      <c r="C1516" s="135"/>
      <c r="D1516" s="69"/>
      <c r="E1516" s="70"/>
      <c r="F1516" s="71"/>
      <c r="G1516" s="70"/>
    </row>
    <row r="1517" spans="2:7" s="169" customFormat="1" ht="11.65" x14ac:dyDescent="0.35">
      <c r="B1517" s="135"/>
      <c r="C1517" s="135"/>
      <c r="D1517" s="69"/>
      <c r="E1517" s="70"/>
      <c r="F1517" s="71"/>
      <c r="G1517" s="70"/>
    </row>
    <row r="1518" spans="2:7" s="169" customFormat="1" ht="11.65" x14ac:dyDescent="0.35">
      <c r="B1518" s="135"/>
      <c r="C1518" s="135"/>
      <c r="D1518" s="69"/>
      <c r="E1518" s="70"/>
      <c r="F1518" s="71"/>
      <c r="G1518" s="70"/>
    </row>
    <row r="1519" spans="2:7" s="169" customFormat="1" ht="11.65" x14ac:dyDescent="0.35">
      <c r="B1519" s="135"/>
      <c r="C1519" s="135"/>
      <c r="D1519" s="69"/>
      <c r="E1519" s="70"/>
      <c r="F1519" s="71"/>
      <c r="G1519" s="70"/>
    </row>
    <row r="1520" spans="2:7" s="169" customFormat="1" ht="11.65" x14ac:dyDescent="0.35">
      <c r="B1520" s="135"/>
      <c r="C1520" s="135"/>
      <c r="D1520" s="69"/>
      <c r="E1520" s="70"/>
      <c r="F1520" s="71"/>
      <c r="G1520" s="70"/>
    </row>
    <row r="1521" spans="2:7" s="169" customFormat="1" ht="11.65" x14ac:dyDescent="0.35">
      <c r="B1521" s="135"/>
      <c r="C1521" s="135"/>
      <c r="D1521" s="69"/>
      <c r="E1521" s="70"/>
      <c r="F1521" s="71"/>
      <c r="G1521" s="70"/>
    </row>
    <row r="1522" spans="2:7" s="169" customFormat="1" ht="11.65" x14ac:dyDescent="0.35">
      <c r="B1522" s="135"/>
      <c r="C1522" s="135"/>
      <c r="D1522" s="69"/>
      <c r="E1522" s="70"/>
      <c r="F1522" s="71"/>
      <c r="G1522" s="70"/>
    </row>
    <row r="1523" spans="2:7" s="169" customFormat="1" ht="11.65" x14ac:dyDescent="0.35">
      <c r="B1523" s="135"/>
      <c r="C1523" s="135"/>
      <c r="D1523" s="69"/>
      <c r="E1523" s="70"/>
      <c r="F1523" s="71"/>
      <c r="G1523" s="70"/>
    </row>
    <row r="1524" spans="2:7" s="169" customFormat="1" ht="11.65" x14ac:dyDescent="0.35">
      <c r="B1524" s="135"/>
      <c r="C1524" s="135"/>
      <c r="D1524" s="69"/>
      <c r="E1524" s="70"/>
      <c r="F1524" s="71"/>
      <c r="G1524" s="70"/>
    </row>
    <row r="1525" spans="2:7" s="169" customFormat="1" ht="11.65" x14ac:dyDescent="0.35">
      <c r="B1525" s="135"/>
      <c r="C1525" s="135"/>
      <c r="D1525" s="69"/>
      <c r="E1525" s="70"/>
      <c r="F1525" s="71"/>
      <c r="G1525" s="70"/>
    </row>
    <row r="1526" spans="2:7" s="169" customFormat="1" ht="11.65" x14ac:dyDescent="0.35">
      <c r="B1526" s="135"/>
      <c r="C1526" s="135"/>
      <c r="D1526" s="69"/>
      <c r="E1526" s="70"/>
      <c r="F1526" s="71"/>
      <c r="G1526" s="70"/>
    </row>
    <row r="1527" spans="2:7" s="169" customFormat="1" ht="11.65" x14ac:dyDescent="0.35">
      <c r="B1527" s="135"/>
      <c r="C1527" s="135"/>
      <c r="D1527" s="69"/>
      <c r="E1527" s="70"/>
      <c r="F1527" s="71"/>
      <c r="G1527" s="70"/>
    </row>
    <row r="1528" spans="2:7" s="169" customFormat="1" ht="11.65" x14ac:dyDescent="0.35">
      <c r="B1528" s="135"/>
      <c r="C1528" s="135"/>
      <c r="D1528" s="69"/>
      <c r="E1528" s="70"/>
      <c r="F1528" s="71"/>
      <c r="G1528" s="70"/>
    </row>
    <row r="1529" spans="2:7" s="169" customFormat="1" ht="11.65" x14ac:dyDescent="0.35">
      <c r="B1529" s="135"/>
      <c r="C1529" s="135"/>
      <c r="D1529" s="69"/>
      <c r="E1529" s="70"/>
      <c r="F1529" s="71"/>
      <c r="G1529" s="70"/>
    </row>
    <row r="1530" spans="2:7" s="169" customFormat="1" ht="11.65" x14ac:dyDescent="0.35">
      <c r="B1530" s="135"/>
      <c r="C1530" s="135"/>
      <c r="D1530" s="69"/>
      <c r="E1530" s="70"/>
      <c r="F1530" s="71"/>
      <c r="G1530" s="70"/>
    </row>
    <row r="1531" spans="2:7" s="169" customFormat="1" ht="11.65" x14ac:dyDescent="0.35">
      <c r="B1531" s="135"/>
      <c r="C1531" s="135"/>
      <c r="D1531" s="69"/>
      <c r="E1531" s="70"/>
      <c r="F1531" s="71"/>
      <c r="G1531" s="70"/>
    </row>
    <row r="1532" spans="2:7" s="169" customFormat="1" ht="11.65" x14ac:dyDescent="0.35">
      <c r="B1532" s="135"/>
      <c r="C1532" s="135"/>
      <c r="D1532" s="69"/>
      <c r="E1532" s="70"/>
      <c r="F1532" s="71"/>
      <c r="G1532" s="70"/>
    </row>
    <row r="1533" spans="2:7" s="169" customFormat="1" ht="11.65" x14ac:dyDescent="0.35">
      <c r="B1533" s="135"/>
      <c r="C1533" s="135"/>
      <c r="D1533" s="69"/>
      <c r="E1533" s="70"/>
      <c r="F1533" s="71"/>
      <c r="G1533" s="70"/>
    </row>
    <row r="1534" spans="2:7" s="169" customFormat="1" ht="11.65" x14ac:dyDescent="0.35">
      <c r="B1534" s="135"/>
      <c r="C1534" s="135"/>
      <c r="D1534" s="69"/>
      <c r="E1534" s="70"/>
      <c r="F1534" s="71"/>
      <c r="G1534" s="70"/>
    </row>
    <row r="1535" spans="2:7" s="169" customFormat="1" ht="11.65" x14ac:dyDescent="0.35">
      <c r="B1535" s="135"/>
      <c r="C1535" s="135"/>
      <c r="D1535" s="69"/>
      <c r="E1535" s="70"/>
      <c r="F1535" s="71"/>
      <c r="G1535" s="70"/>
    </row>
    <row r="1536" spans="2:7" s="169" customFormat="1" ht="11.65" x14ac:dyDescent="0.35">
      <c r="B1536" s="135"/>
      <c r="C1536" s="135"/>
      <c r="D1536" s="69"/>
      <c r="E1536" s="70"/>
      <c r="F1536" s="71"/>
      <c r="G1536" s="70"/>
    </row>
    <row r="1537" spans="2:7" s="169" customFormat="1" ht="11.65" x14ac:dyDescent="0.35">
      <c r="B1537" s="135"/>
      <c r="C1537" s="135"/>
      <c r="D1537" s="69"/>
      <c r="E1537" s="70"/>
      <c r="F1537" s="71"/>
      <c r="G1537" s="70"/>
    </row>
    <row r="1538" spans="2:7" s="169" customFormat="1" ht="11.65" x14ac:dyDescent="0.35">
      <c r="B1538" s="135"/>
      <c r="C1538" s="135"/>
      <c r="D1538" s="69"/>
      <c r="E1538" s="70"/>
      <c r="F1538" s="71"/>
      <c r="G1538" s="70"/>
    </row>
    <row r="1539" spans="2:7" s="169" customFormat="1" ht="11.65" x14ac:dyDescent="0.35">
      <c r="B1539" s="135"/>
      <c r="C1539" s="135"/>
      <c r="D1539" s="69"/>
      <c r="E1539" s="70"/>
      <c r="F1539" s="71"/>
      <c r="G1539" s="70"/>
    </row>
    <row r="1540" spans="2:7" s="169" customFormat="1" ht="11.65" x14ac:dyDescent="0.35">
      <c r="B1540" s="135"/>
      <c r="C1540" s="135"/>
      <c r="D1540" s="69"/>
      <c r="E1540" s="70"/>
      <c r="F1540" s="71"/>
      <c r="G1540" s="70"/>
    </row>
    <row r="1541" spans="2:7" s="169" customFormat="1" ht="11.65" x14ac:dyDescent="0.35">
      <c r="B1541" s="135"/>
      <c r="C1541" s="135"/>
      <c r="D1541" s="69"/>
      <c r="E1541" s="70"/>
      <c r="F1541" s="71"/>
      <c r="G1541" s="70"/>
    </row>
    <row r="1542" spans="2:7" s="169" customFormat="1" ht="11.65" x14ac:dyDescent="0.35">
      <c r="B1542" s="135"/>
      <c r="C1542" s="135"/>
      <c r="D1542" s="69"/>
      <c r="E1542" s="70"/>
      <c r="F1542" s="71"/>
      <c r="G1542" s="70"/>
    </row>
    <row r="1543" spans="2:7" s="169" customFormat="1" ht="11.65" x14ac:dyDescent="0.35">
      <c r="B1543" s="135"/>
      <c r="C1543" s="135"/>
      <c r="D1543" s="69"/>
      <c r="E1543" s="70"/>
      <c r="F1543" s="71"/>
      <c r="G1543" s="70"/>
    </row>
    <row r="1544" spans="2:7" s="169" customFormat="1" ht="11.65" x14ac:dyDescent="0.35">
      <c r="B1544" s="135"/>
      <c r="C1544" s="135"/>
      <c r="D1544" s="69"/>
      <c r="E1544" s="70"/>
      <c r="F1544" s="71"/>
      <c r="G1544" s="70"/>
    </row>
    <row r="1545" spans="2:7" s="169" customFormat="1" ht="11.65" x14ac:dyDescent="0.35">
      <c r="B1545" s="135"/>
      <c r="C1545" s="135"/>
      <c r="D1545" s="69"/>
      <c r="E1545" s="70"/>
      <c r="F1545" s="71"/>
      <c r="G1545" s="70"/>
    </row>
    <row r="1546" spans="2:7" s="169" customFormat="1" ht="11.65" x14ac:dyDescent="0.35">
      <c r="B1546" s="135"/>
      <c r="C1546" s="135"/>
      <c r="D1546" s="69"/>
      <c r="E1546" s="70"/>
      <c r="F1546" s="71"/>
      <c r="G1546" s="70"/>
    </row>
    <row r="1547" spans="2:7" s="169" customFormat="1" ht="11.65" x14ac:dyDescent="0.35">
      <c r="B1547" s="135"/>
      <c r="C1547" s="135"/>
      <c r="D1547" s="69"/>
      <c r="E1547" s="70"/>
      <c r="F1547" s="71"/>
      <c r="G1547" s="70"/>
    </row>
    <row r="1548" spans="2:7" s="169" customFormat="1" ht="11.65" x14ac:dyDescent="0.35">
      <c r="B1548" s="135"/>
      <c r="C1548" s="135"/>
      <c r="D1548" s="69"/>
      <c r="E1548" s="70"/>
      <c r="F1548" s="71"/>
      <c r="G1548" s="70"/>
    </row>
    <row r="1549" spans="2:7" s="169" customFormat="1" ht="11.65" x14ac:dyDescent="0.35">
      <c r="B1549" s="135"/>
      <c r="C1549" s="135"/>
      <c r="D1549" s="69"/>
      <c r="E1549" s="70"/>
      <c r="F1549" s="71"/>
      <c r="G1549" s="70"/>
    </row>
    <row r="1550" spans="2:7" s="169" customFormat="1" ht="11.65" x14ac:dyDescent="0.35">
      <c r="B1550" s="135"/>
      <c r="C1550" s="135"/>
      <c r="D1550" s="69"/>
      <c r="E1550" s="70"/>
      <c r="F1550" s="71"/>
      <c r="G1550" s="70"/>
    </row>
  </sheetData>
  <sheetProtection algorithmName="SHA-512" hashValue="WbM2srbD3B8cV3EuoyL6ai+4YGoaeWJdzPHOUBYJUGkZsJB9lGKIG0+4YCRjjiIlWYJ2CzFsgZ0Zs/G91M8Bhg==" saltValue="7Z6KuMEJkiKWHLKX14H62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53DBF-A07D-4CA1-A3FF-5E52D4FCE09D}">
  <sheetPr codeName="List15">
    <pageSetUpPr fitToPage="1"/>
  </sheetPr>
  <dimension ref="A1:G1527"/>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173</v>
      </c>
      <c r="B7" s="37" t="s">
        <v>137</v>
      </c>
      <c r="C7" s="37" t="s">
        <v>951</v>
      </c>
      <c r="D7" s="176"/>
      <c r="E7" s="177"/>
      <c r="F7" s="178"/>
      <c r="G7" s="179"/>
    </row>
    <row r="8" spans="1:7" x14ac:dyDescent="0.35">
      <c r="A8" s="180" t="s">
        <v>184</v>
      </c>
      <c r="B8" s="181" t="s">
        <v>140</v>
      </c>
      <c r="C8" s="181" t="s">
        <v>970</v>
      </c>
      <c r="D8" s="176"/>
      <c r="E8" s="177"/>
      <c r="F8" s="178"/>
      <c r="G8" s="182">
        <f>G66</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185</v>
      </c>
      <c r="B14" s="202" t="str">
        <f>$B$8</f>
        <v>TESARSKA DELA</v>
      </c>
      <c r="C14" s="202" t="str">
        <f>$C$8</f>
        <v>FORMWORK WORKS</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250"/>
      <c r="F16" s="209"/>
      <c r="G16" s="210"/>
    </row>
    <row r="17" spans="1:7" x14ac:dyDescent="0.35">
      <c r="A17" s="249"/>
      <c r="B17" s="212"/>
      <c r="C17" s="213"/>
      <c r="D17" s="207"/>
      <c r="E17" s="250"/>
      <c r="F17" s="209"/>
      <c r="G17" s="210"/>
    </row>
    <row r="18" spans="1:7" x14ac:dyDescent="0.35">
      <c r="A18" s="249"/>
      <c r="B18" s="212" t="s">
        <v>317</v>
      </c>
      <c r="C18" s="213" t="s">
        <v>584</v>
      </c>
      <c r="D18" s="207"/>
      <c r="E18" s="250"/>
      <c r="F18" s="209"/>
      <c r="G18" s="210"/>
    </row>
    <row r="19" spans="1:7" ht="58.15" x14ac:dyDescent="0.35">
      <c r="A19" s="249"/>
      <c r="B19" s="212" t="s">
        <v>318</v>
      </c>
      <c r="C19" s="213" t="s">
        <v>670</v>
      </c>
      <c r="D19" s="207"/>
      <c r="E19" s="250"/>
      <c r="F19" s="209"/>
      <c r="G19" s="210"/>
    </row>
    <row r="20" spans="1:7" x14ac:dyDescent="0.35">
      <c r="A20" s="249"/>
      <c r="B20" s="212" t="s">
        <v>319</v>
      </c>
      <c r="C20" s="213" t="s">
        <v>671</v>
      </c>
      <c r="D20" s="207"/>
      <c r="E20" s="250"/>
      <c r="F20" s="209"/>
      <c r="G20" s="210"/>
    </row>
    <row r="21" spans="1:7" x14ac:dyDescent="0.35">
      <c r="A21" s="249"/>
      <c r="B21" s="212"/>
      <c r="C21" s="213"/>
      <c r="D21" s="207"/>
      <c r="E21" s="250"/>
      <c r="F21" s="209"/>
      <c r="G21" s="210"/>
    </row>
    <row r="22" spans="1:7" ht="23.25" x14ac:dyDescent="0.35">
      <c r="A22" s="221" t="str">
        <f>CONCATENATE($A$14,".",TEXT(COUNTA(A$15:A21)-COUNTIF(A$15:A21,"*.")-COUNTIF(A$15:A21,"*)")+1,0))</f>
        <v>1.5.1</v>
      </c>
      <c r="B22" s="256" t="s">
        <v>497</v>
      </c>
      <c r="C22" s="257" t="s">
        <v>672</v>
      </c>
      <c r="D22" s="207"/>
      <c r="E22" s="250"/>
      <c r="F22" s="209"/>
      <c r="G22" s="210"/>
    </row>
    <row r="23" spans="1:7" x14ac:dyDescent="0.35">
      <c r="A23" s="251" t="s">
        <v>258</v>
      </c>
      <c r="B23" s="274" t="s">
        <v>320</v>
      </c>
      <c r="C23" s="275" t="s">
        <v>673</v>
      </c>
      <c r="D23" s="207" t="s">
        <v>245</v>
      </c>
      <c r="E23" s="250">
        <v>205</v>
      </c>
      <c r="F23" s="4"/>
      <c r="G23" s="210">
        <f>ROUND(E23*F23,2)</f>
        <v>0</v>
      </c>
    </row>
    <row r="24" spans="1:7" x14ac:dyDescent="0.35">
      <c r="A24" s="251" t="s">
        <v>260</v>
      </c>
      <c r="B24" s="276" t="s">
        <v>321</v>
      </c>
      <c r="C24" s="277" t="s">
        <v>674</v>
      </c>
      <c r="D24" s="337" t="s">
        <v>245</v>
      </c>
      <c r="E24" s="250">
        <v>1</v>
      </c>
      <c r="F24" s="4"/>
      <c r="G24" s="210">
        <f t="shared" ref="G24:G64" si="0">ROUND(E24*F24,2)</f>
        <v>0</v>
      </c>
    </row>
    <row r="25" spans="1:7" x14ac:dyDescent="0.35">
      <c r="A25" s="251" t="s">
        <v>261</v>
      </c>
      <c r="B25" s="274" t="s">
        <v>322</v>
      </c>
      <c r="C25" s="275" t="s">
        <v>675</v>
      </c>
      <c r="D25" s="207" t="s">
        <v>245</v>
      </c>
      <c r="E25" s="250">
        <v>2</v>
      </c>
      <c r="F25" s="4"/>
      <c r="G25" s="210">
        <f t="shared" si="0"/>
        <v>0</v>
      </c>
    </row>
    <row r="26" spans="1:7" x14ac:dyDescent="0.35">
      <c r="A26" s="249"/>
      <c r="B26" s="256"/>
      <c r="C26" s="257"/>
      <c r="D26" s="207"/>
      <c r="E26" s="250"/>
      <c r="F26" s="209"/>
      <c r="G26" s="210"/>
    </row>
    <row r="27" spans="1:7" ht="34.9" x14ac:dyDescent="0.35">
      <c r="A27" s="221" t="str">
        <f>CONCATENATE($A$14,".",TEXT(COUNTA(A$15:A26)-COUNTIF(A$15:A26,"*.")-COUNTIF(A$15:A26,"*)")+1,0))</f>
        <v>1.5.2</v>
      </c>
      <c r="B27" s="256" t="s">
        <v>498</v>
      </c>
      <c r="C27" s="257" t="s">
        <v>676</v>
      </c>
      <c r="D27" s="207"/>
      <c r="E27" s="250"/>
      <c r="F27" s="209"/>
      <c r="G27" s="210"/>
    </row>
    <row r="28" spans="1:7" x14ac:dyDescent="0.35">
      <c r="A28" s="251" t="s">
        <v>258</v>
      </c>
      <c r="B28" s="256" t="s">
        <v>323</v>
      </c>
      <c r="C28" s="257" t="s">
        <v>677</v>
      </c>
      <c r="D28" s="207" t="s">
        <v>153</v>
      </c>
      <c r="E28" s="250">
        <v>1</v>
      </c>
      <c r="F28" s="4"/>
      <c r="G28" s="210">
        <f t="shared" si="0"/>
        <v>0</v>
      </c>
    </row>
    <row r="29" spans="1:7" x14ac:dyDescent="0.35">
      <c r="A29" s="251" t="s">
        <v>260</v>
      </c>
      <c r="B29" s="256" t="s">
        <v>324</v>
      </c>
      <c r="C29" s="257" t="s">
        <v>678</v>
      </c>
      <c r="D29" s="207" t="s">
        <v>153</v>
      </c>
      <c r="E29" s="250">
        <v>8</v>
      </c>
      <c r="F29" s="4"/>
      <c r="G29" s="210">
        <f t="shared" si="0"/>
        <v>0</v>
      </c>
    </row>
    <row r="30" spans="1:7" x14ac:dyDescent="0.35">
      <c r="A30" s="251" t="s">
        <v>261</v>
      </c>
      <c r="B30" s="256" t="s">
        <v>325</v>
      </c>
      <c r="C30" s="257" t="s">
        <v>679</v>
      </c>
      <c r="D30" s="207" t="s">
        <v>153</v>
      </c>
      <c r="E30" s="250">
        <v>65</v>
      </c>
      <c r="F30" s="4"/>
      <c r="G30" s="210">
        <f t="shared" si="0"/>
        <v>0</v>
      </c>
    </row>
    <row r="31" spans="1:7" x14ac:dyDescent="0.35">
      <c r="A31" s="249"/>
      <c r="B31" s="256"/>
      <c r="C31" s="257"/>
      <c r="D31" s="207"/>
      <c r="E31" s="250"/>
      <c r="F31" s="209"/>
      <c r="G31" s="210"/>
    </row>
    <row r="32" spans="1:7" ht="34.9" x14ac:dyDescent="0.35">
      <c r="A32" s="221" t="str">
        <f>CONCATENATE($A$14,".",TEXT(COUNTA(A$15:A31)-COUNTIF(A$15:A31,"*.")-COUNTIF(A$15:A31,"*)")+1,0))</f>
        <v>1.5.3</v>
      </c>
      <c r="B32" s="256" t="s">
        <v>499</v>
      </c>
      <c r="C32" s="257" t="s">
        <v>680</v>
      </c>
      <c r="D32" s="207"/>
      <c r="E32" s="250"/>
      <c r="F32" s="209"/>
      <c r="G32" s="210"/>
    </row>
    <row r="33" spans="1:7" ht="23.25" x14ac:dyDescent="0.35">
      <c r="A33" s="251" t="s">
        <v>258</v>
      </c>
      <c r="B33" s="256" t="s">
        <v>326</v>
      </c>
      <c r="C33" s="257" t="s">
        <v>681</v>
      </c>
      <c r="D33" s="207" t="s">
        <v>153</v>
      </c>
      <c r="E33" s="250">
        <v>0.3</v>
      </c>
      <c r="F33" s="4"/>
      <c r="G33" s="210">
        <f t="shared" si="0"/>
        <v>0</v>
      </c>
    </row>
    <row r="34" spans="1:7" ht="23.25" x14ac:dyDescent="0.35">
      <c r="A34" s="251" t="s">
        <v>260</v>
      </c>
      <c r="B34" s="256" t="s">
        <v>327</v>
      </c>
      <c r="C34" s="257" t="s">
        <v>682</v>
      </c>
      <c r="D34" s="207" t="s">
        <v>153</v>
      </c>
      <c r="E34" s="250">
        <v>0.5</v>
      </c>
      <c r="F34" s="4"/>
      <c r="G34" s="210">
        <f t="shared" si="0"/>
        <v>0</v>
      </c>
    </row>
    <row r="35" spans="1:7" x14ac:dyDescent="0.35">
      <c r="A35" s="249"/>
      <c r="B35" s="256"/>
      <c r="C35" s="257"/>
      <c r="D35" s="207"/>
      <c r="E35" s="250"/>
      <c r="F35" s="209"/>
      <c r="G35" s="210"/>
    </row>
    <row r="36" spans="1:7" ht="46.5" x14ac:dyDescent="0.35">
      <c r="A36" s="221" t="str">
        <f>CONCATENATE($A$14,".",TEXT(COUNTA(A$15:A35)-COUNTIF(A$15:A35,"*.")-COUNTIF(A$15:A35,"*)")+1,0))</f>
        <v>1.5.4</v>
      </c>
      <c r="B36" s="256" t="s">
        <v>500</v>
      </c>
      <c r="C36" s="257" t="s">
        <v>683</v>
      </c>
      <c r="D36" s="207"/>
      <c r="E36" s="250"/>
      <c r="F36" s="209"/>
      <c r="G36" s="210"/>
    </row>
    <row r="37" spans="1:7" x14ac:dyDescent="0.35">
      <c r="A37" s="251" t="s">
        <v>258</v>
      </c>
      <c r="B37" s="256" t="s">
        <v>271</v>
      </c>
      <c r="C37" s="257" t="s">
        <v>601</v>
      </c>
      <c r="D37" s="207" t="s">
        <v>153</v>
      </c>
      <c r="E37" s="250">
        <v>7</v>
      </c>
      <c r="F37" s="4"/>
      <c r="G37" s="210">
        <f t="shared" si="0"/>
        <v>0</v>
      </c>
    </row>
    <row r="38" spans="1:7" x14ac:dyDescent="0.35">
      <c r="A38" s="251" t="s">
        <v>260</v>
      </c>
      <c r="B38" s="256" t="s">
        <v>274</v>
      </c>
      <c r="C38" s="257" t="s">
        <v>605</v>
      </c>
      <c r="D38" s="207" t="s">
        <v>153</v>
      </c>
      <c r="E38" s="250">
        <v>277</v>
      </c>
      <c r="F38" s="4"/>
      <c r="G38" s="210">
        <f t="shared" si="0"/>
        <v>0</v>
      </c>
    </row>
    <row r="39" spans="1:7" x14ac:dyDescent="0.35">
      <c r="A39" s="251" t="s">
        <v>261</v>
      </c>
      <c r="B39" s="256" t="s">
        <v>272</v>
      </c>
      <c r="C39" s="257" t="s">
        <v>602</v>
      </c>
      <c r="D39" s="207" t="s">
        <v>153</v>
      </c>
      <c r="E39" s="250">
        <v>559</v>
      </c>
      <c r="F39" s="4"/>
      <c r="G39" s="210">
        <f t="shared" si="0"/>
        <v>0</v>
      </c>
    </row>
    <row r="40" spans="1:7" x14ac:dyDescent="0.35">
      <c r="A40" s="251" t="s">
        <v>265</v>
      </c>
      <c r="B40" s="256" t="s">
        <v>328</v>
      </c>
      <c r="C40" s="257" t="s">
        <v>684</v>
      </c>
      <c r="D40" s="207" t="s">
        <v>153</v>
      </c>
      <c r="E40" s="250">
        <v>711</v>
      </c>
      <c r="F40" s="4"/>
      <c r="G40" s="210">
        <f t="shared" si="0"/>
        <v>0</v>
      </c>
    </row>
    <row r="41" spans="1:7" x14ac:dyDescent="0.35">
      <c r="A41" s="251" t="s">
        <v>267</v>
      </c>
      <c r="B41" s="256" t="s">
        <v>329</v>
      </c>
      <c r="C41" s="257" t="s">
        <v>685</v>
      </c>
      <c r="D41" s="207" t="s">
        <v>153</v>
      </c>
      <c r="E41" s="250">
        <v>13</v>
      </c>
      <c r="F41" s="4"/>
      <c r="G41" s="210">
        <f t="shared" si="0"/>
        <v>0</v>
      </c>
    </row>
    <row r="42" spans="1:7" x14ac:dyDescent="0.35">
      <c r="A42" s="249"/>
      <c r="B42" s="256"/>
      <c r="C42" s="257"/>
      <c r="D42" s="207"/>
      <c r="E42" s="250"/>
      <c r="F42" s="209"/>
      <c r="G42" s="210"/>
    </row>
    <row r="43" spans="1:7" ht="34.9" x14ac:dyDescent="0.35">
      <c r="A43" s="221" t="str">
        <f>CONCATENATE($A$14,".",TEXT(COUNTA(A$15:A42)-COUNTIF(A$15:A42,"*.")-COUNTIF(A$15:A42,"*)")+1,0))</f>
        <v>1.5.5</v>
      </c>
      <c r="B43" s="256" t="s">
        <v>501</v>
      </c>
      <c r="C43" s="257" t="s">
        <v>686</v>
      </c>
      <c r="D43" s="207" t="s">
        <v>153</v>
      </c>
      <c r="E43" s="250">
        <v>2</v>
      </c>
      <c r="F43" s="4"/>
      <c r="G43" s="210">
        <f t="shared" si="0"/>
        <v>0</v>
      </c>
    </row>
    <row r="44" spans="1:7" x14ac:dyDescent="0.35">
      <c r="A44" s="249"/>
      <c r="B44" s="256"/>
      <c r="C44" s="257"/>
      <c r="D44" s="207"/>
      <c r="E44" s="250"/>
      <c r="F44" s="209"/>
      <c r="G44" s="210"/>
    </row>
    <row r="45" spans="1:7" ht="58.15" x14ac:dyDescent="0.35">
      <c r="A45" s="221" t="str">
        <f>CONCATENATE($A$14,".",TEXT(COUNTA(A$15:A44)-COUNTIF(A$15:A44,"*.")-COUNTIF(A$15:A44,"*)")+1,0))</f>
        <v>1.5.6</v>
      </c>
      <c r="B45" s="256" t="s">
        <v>502</v>
      </c>
      <c r="C45" s="257" t="s">
        <v>687</v>
      </c>
      <c r="D45" s="207"/>
      <c r="E45" s="250"/>
      <c r="F45" s="209"/>
      <c r="G45" s="210"/>
    </row>
    <row r="46" spans="1:7" x14ac:dyDescent="0.35">
      <c r="A46" s="251" t="s">
        <v>258</v>
      </c>
      <c r="B46" s="256" t="s">
        <v>330</v>
      </c>
      <c r="C46" s="257" t="s">
        <v>688</v>
      </c>
      <c r="D46" s="207" t="s">
        <v>153</v>
      </c>
      <c r="E46" s="250">
        <v>666</v>
      </c>
      <c r="F46" s="4"/>
      <c r="G46" s="210">
        <f t="shared" si="0"/>
        <v>0</v>
      </c>
    </row>
    <row r="47" spans="1:7" x14ac:dyDescent="0.35">
      <c r="A47" s="251" t="s">
        <v>260</v>
      </c>
      <c r="B47" s="256" t="s">
        <v>331</v>
      </c>
      <c r="C47" s="257" t="s">
        <v>689</v>
      </c>
      <c r="D47" s="207" t="s">
        <v>153</v>
      </c>
      <c r="E47" s="250">
        <v>66</v>
      </c>
      <c r="F47" s="4"/>
      <c r="G47" s="210">
        <f t="shared" si="0"/>
        <v>0</v>
      </c>
    </row>
    <row r="48" spans="1:7" x14ac:dyDescent="0.35">
      <c r="A48" s="249"/>
      <c r="B48" s="256"/>
      <c r="C48" s="257"/>
      <c r="D48" s="207"/>
      <c r="E48" s="250"/>
      <c r="F48" s="209"/>
      <c r="G48" s="210"/>
    </row>
    <row r="49" spans="1:7" ht="23.25" x14ac:dyDescent="0.35">
      <c r="A49" s="221" t="str">
        <f>CONCATENATE($A$14,".",TEXT(COUNTA(A$15:A48)-COUNTIF(A$15:A48,"*.")-COUNTIF(A$15:A48,"*)")+1,0))</f>
        <v>1.5.7</v>
      </c>
      <c r="B49" s="260" t="s">
        <v>503</v>
      </c>
      <c r="C49" s="261" t="s">
        <v>690</v>
      </c>
      <c r="D49" s="262"/>
      <c r="E49" s="278"/>
      <c r="F49" s="209"/>
      <c r="G49" s="210"/>
    </row>
    <row r="50" spans="1:7" x14ac:dyDescent="0.35">
      <c r="A50" s="251" t="s">
        <v>258</v>
      </c>
      <c r="B50" s="260" t="s">
        <v>332</v>
      </c>
      <c r="C50" s="261" t="s">
        <v>691</v>
      </c>
      <c r="D50" s="262" t="s">
        <v>243</v>
      </c>
      <c r="E50" s="278">
        <v>2</v>
      </c>
      <c r="F50" s="4"/>
      <c r="G50" s="210">
        <f t="shared" si="0"/>
        <v>0</v>
      </c>
    </row>
    <row r="51" spans="1:7" x14ac:dyDescent="0.35">
      <c r="A51" s="251" t="s">
        <v>260</v>
      </c>
      <c r="B51" s="263" t="s">
        <v>333</v>
      </c>
      <c r="C51" s="264" t="s">
        <v>692</v>
      </c>
      <c r="D51" s="262" t="s">
        <v>243</v>
      </c>
      <c r="E51" s="278">
        <v>6</v>
      </c>
      <c r="F51" s="4"/>
      <c r="G51" s="210">
        <f t="shared" si="0"/>
        <v>0</v>
      </c>
    </row>
    <row r="52" spans="1:7" x14ac:dyDescent="0.35">
      <c r="A52" s="249"/>
      <c r="B52" s="256"/>
      <c r="C52" s="257"/>
      <c r="D52" s="207"/>
      <c r="E52" s="250"/>
      <c r="F52" s="209"/>
      <c r="G52" s="210"/>
    </row>
    <row r="53" spans="1:7" ht="34.9" x14ac:dyDescent="0.35">
      <c r="A53" s="221" t="str">
        <f>CONCATENATE($A$14,".",TEXT(COUNTA(A$15:A52)-COUNTIF(A$15:A52,"*.")-COUNTIF(A$15:A52,"*)")+1,0))</f>
        <v>1.5.8</v>
      </c>
      <c r="B53" s="256" t="s">
        <v>504</v>
      </c>
      <c r="C53" s="257" t="s">
        <v>693</v>
      </c>
      <c r="D53" s="207"/>
      <c r="E53" s="250"/>
      <c r="F53" s="209"/>
      <c r="G53" s="210"/>
    </row>
    <row r="54" spans="1:7" x14ac:dyDescent="0.35">
      <c r="A54" s="251" t="s">
        <v>258</v>
      </c>
      <c r="B54" s="256" t="s">
        <v>334</v>
      </c>
      <c r="C54" s="257" t="s">
        <v>694</v>
      </c>
      <c r="D54" s="207" t="s">
        <v>153</v>
      </c>
      <c r="E54" s="250">
        <v>11.5</v>
      </c>
      <c r="F54" s="4"/>
      <c r="G54" s="210">
        <f t="shared" si="0"/>
        <v>0</v>
      </c>
    </row>
    <row r="55" spans="1:7" x14ac:dyDescent="0.35">
      <c r="A55" s="251" t="s">
        <v>260</v>
      </c>
      <c r="B55" s="256" t="s">
        <v>335</v>
      </c>
      <c r="C55" s="257" t="s">
        <v>695</v>
      </c>
      <c r="D55" s="207" t="s">
        <v>153</v>
      </c>
      <c r="E55" s="250">
        <v>16.5</v>
      </c>
      <c r="F55" s="4"/>
      <c r="G55" s="210">
        <f t="shared" si="0"/>
        <v>0</v>
      </c>
    </row>
    <row r="56" spans="1:7" x14ac:dyDescent="0.35">
      <c r="A56" s="251" t="s">
        <v>261</v>
      </c>
      <c r="B56" s="256" t="s">
        <v>336</v>
      </c>
      <c r="C56" s="257" t="s">
        <v>696</v>
      </c>
      <c r="D56" s="207" t="s">
        <v>153</v>
      </c>
      <c r="E56" s="250">
        <v>20</v>
      </c>
      <c r="F56" s="4"/>
      <c r="G56" s="210">
        <f t="shared" si="0"/>
        <v>0</v>
      </c>
    </row>
    <row r="57" spans="1:7" x14ac:dyDescent="0.35">
      <c r="A57" s="249"/>
      <c r="B57" s="256"/>
      <c r="C57" s="257"/>
      <c r="D57" s="207"/>
      <c r="E57" s="250"/>
      <c r="F57" s="209"/>
      <c r="G57" s="210"/>
    </row>
    <row r="58" spans="1:7" ht="23.25" x14ac:dyDescent="0.35">
      <c r="A58" s="221" t="str">
        <f>CONCATENATE($A$14,".",TEXT(COUNTA(A$15:A57)-COUNTIF(A$15:A57,"*.")-COUNTIF(A$15:A57,"*)")+1,0))</f>
        <v>1.5.9</v>
      </c>
      <c r="B58" s="256" t="s">
        <v>505</v>
      </c>
      <c r="C58" s="257" t="s">
        <v>697</v>
      </c>
      <c r="D58" s="207"/>
      <c r="E58" s="250"/>
      <c r="F58" s="209"/>
      <c r="G58" s="210"/>
    </row>
    <row r="59" spans="1:7" x14ac:dyDescent="0.35">
      <c r="A59" s="251" t="s">
        <v>258</v>
      </c>
      <c r="B59" s="256" t="s">
        <v>337</v>
      </c>
      <c r="C59" s="257" t="s">
        <v>698</v>
      </c>
      <c r="D59" s="207" t="s">
        <v>153</v>
      </c>
      <c r="E59" s="250">
        <v>1</v>
      </c>
      <c r="F59" s="4"/>
      <c r="G59" s="210">
        <f t="shared" si="0"/>
        <v>0</v>
      </c>
    </row>
    <row r="60" spans="1:7" x14ac:dyDescent="0.35">
      <c r="A60" s="251" t="s">
        <v>260</v>
      </c>
      <c r="B60" s="256" t="s">
        <v>338</v>
      </c>
      <c r="C60" s="257" t="s">
        <v>699</v>
      </c>
      <c r="D60" s="207" t="s">
        <v>153</v>
      </c>
      <c r="E60" s="250">
        <v>1</v>
      </c>
      <c r="F60" s="4"/>
      <c r="G60" s="210">
        <f t="shared" si="0"/>
        <v>0</v>
      </c>
    </row>
    <row r="61" spans="1:7" x14ac:dyDescent="0.35">
      <c r="A61" s="251" t="s">
        <v>261</v>
      </c>
      <c r="B61" s="256" t="s">
        <v>339</v>
      </c>
      <c r="C61" s="257" t="s">
        <v>700</v>
      </c>
      <c r="D61" s="207" t="s">
        <v>153</v>
      </c>
      <c r="E61" s="250">
        <v>1</v>
      </c>
      <c r="F61" s="4"/>
      <c r="G61" s="210">
        <f t="shared" si="0"/>
        <v>0</v>
      </c>
    </row>
    <row r="62" spans="1:7" x14ac:dyDescent="0.35">
      <c r="A62" s="251" t="s">
        <v>265</v>
      </c>
      <c r="B62" s="256" t="s">
        <v>340</v>
      </c>
      <c r="C62" s="257" t="s">
        <v>701</v>
      </c>
      <c r="D62" s="207" t="s">
        <v>153</v>
      </c>
      <c r="E62" s="250">
        <v>1</v>
      </c>
      <c r="F62" s="4"/>
      <c r="G62" s="210">
        <f t="shared" si="0"/>
        <v>0</v>
      </c>
    </row>
    <row r="63" spans="1:7" x14ac:dyDescent="0.35">
      <c r="A63" s="251" t="s">
        <v>267</v>
      </c>
      <c r="B63" s="256" t="s">
        <v>341</v>
      </c>
      <c r="C63" s="257" t="s">
        <v>702</v>
      </c>
      <c r="D63" s="207" t="s">
        <v>153</v>
      </c>
      <c r="E63" s="250">
        <v>1</v>
      </c>
      <c r="F63" s="4"/>
      <c r="G63" s="210">
        <f t="shared" si="0"/>
        <v>0</v>
      </c>
    </row>
    <row r="64" spans="1:7" x14ac:dyDescent="0.35">
      <c r="A64" s="251" t="s">
        <v>269</v>
      </c>
      <c r="B64" s="256" t="s">
        <v>342</v>
      </c>
      <c r="C64" s="257" t="s">
        <v>703</v>
      </c>
      <c r="D64" s="207" t="s">
        <v>153</v>
      </c>
      <c r="E64" s="250">
        <v>1</v>
      </c>
      <c r="F64" s="4"/>
      <c r="G64" s="210">
        <f t="shared" si="0"/>
        <v>0</v>
      </c>
    </row>
    <row r="65" spans="1:7" s="69" customFormat="1" ht="11.65" x14ac:dyDescent="0.35">
      <c r="A65" s="222"/>
      <c r="B65" s="223"/>
      <c r="C65" s="224"/>
      <c r="D65" s="225"/>
      <c r="E65" s="226"/>
      <c r="F65" s="227"/>
      <c r="G65" s="228"/>
    </row>
    <row r="66" spans="1:7" s="230" customFormat="1" ht="11.65" x14ac:dyDescent="0.35">
      <c r="A66" s="188"/>
      <c r="B66" s="189" t="str">
        <f>$B$8</f>
        <v>TESARSKA DELA</v>
      </c>
      <c r="C66" s="189" t="str">
        <f>$C$8</f>
        <v>FORMWORK WORKS</v>
      </c>
      <c r="D66" s="190"/>
      <c r="E66" s="191"/>
      <c r="F66" s="192"/>
      <c r="G66" s="229">
        <f>SUM(G13:G65)</f>
        <v>0</v>
      </c>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127" spans="1:7" s="69" customFormat="1" ht="11.65" x14ac:dyDescent="0.35">
      <c r="A127" s="169"/>
      <c r="B127" s="231"/>
      <c r="C127" s="231"/>
      <c r="E127" s="70"/>
      <c r="F127" s="71"/>
      <c r="G127" s="70"/>
    </row>
    <row r="128" spans="1:7" s="69" customFormat="1" ht="11.65" x14ac:dyDescent="0.35">
      <c r="A128" s="169"/>
      <c r="B128" s="231"/>
      <c r="C128" s="231"/>
      <c r="E128" s="70"/>
      <c r="F128" s="71"/>
      <c r="G128" s="70"/>
    </row>
    <row r="129" spans="1:7" s="69" customFormat="1" ht="11.65" x14ac:dyDescent="0.35">
      <c r="A129" s="169"/>
      <c r="B129" s="231"/>
      <c r="C129" s="231"/>
      <c r="E129" s="70"/>
      <c r="F129" s="71"/>
      <c r="G129" s="70"/>
    </row>
    <row r="130" spans="1:7" s="69" customFormat="1" ht="11.65" x14ac:dyDescent="0.35">
      <c r="A130" s="169"/>
      <c r="B130" s="231"/>
      <c r="C130" s="231"/>
      <c r="E130" s="70"/>
      <c r="F130" s="71"/>
      <c r="G130" s="70"/>
    </row>
    <row r="131" spans="1:7" s="69" customFormat="1" ht="11.65" x14ac:dyDescent="0.35">
      <c r="A131" s="169"/>
      <c r="B131" s="231"/>
      <c r="C131" s="231"/>
      <c r="E131" s="70"/>
      <c r="F131" s="71"/>
      <c r="G131" s="70"/>
    </row>
    <row r="132" spans="1:7" s="69" customFormat="1" ht="11.65" x14ac:dyDescent="0.35">
      <c r="A132" s="169"/>
      <c r="B132" s="231"/>
      <c r="C132" s="231"/>
      <c r="E132" s="70"/>
      <c r="F132" s="71"/>
      <c r="G132" s="70"/>
    </row>
    <row r="133" spans="1:7" s="69" customFormat="1" ht="11.65" x14ac:dyDescent="0.35">
      <c r="A133" s="169"/>
      <c r="B133" s="231"/>
      <c r="C133" s="231"/>
      <c r="E133" s="70"/>
      <c r="F133" s="71"/>
      <c r="G133" s="70"/>
    </row>
    <row r="134" spans="1:7" s="69" customFormat="1" ht="11.65" x14ac:dyDescent="0.35">
      <c r="A134" s="169"/>
      <c r="B134" s="231"/>
      <c r="C134" s="231"/>
      <c r="E134" s="70"/>
      <c r="F134" s="71"/>
      <c r="G134" s="70"/>
    </row>
    <row r="135" spans="1:7" s="69" customFormat="1" ht="11.65" x14ac:dyDescent="0.35">
      <c r="A135" s="169"/>
      <c r="B135" s="231"/>
      <c r="C135" s="231"/>
      <c r="E135" s="70"/>
      <c r="F135" s="71"/>
      <c r="G135" s="70"/>
    </row>
    <row r="136" spans="1:7" s="69" customFormat="1" ht="11.65" x14ac:dyDescent="0.35">
      <c r="A136" s="169"/>
      <c r="B136" s="231"/>
      <c r="C136" s="231"/>
      <c r="E136" s="70"/>
      <c r="F136" s="71"/>
      <c r="G136" s="70"/>
    </row>
    <row r="137" spans="1:7" s="69" customFormat="1" ht="11.65" x14ac:dyDescent="0.35">
      <c r="A137" s="169"/>
      <c r="B137" s="231"/>
      <c r="C137" s="231"/>
      <c r="E137" s="70"/>
      <c r="F137" s="71"/>
      <c r="G137" s="70"/>
    </row>
    <row r="138" spans="1:7" s="69" customFormat="1" ht="11.65" x14ac:dyDescent="0.35">
      <c r="A138" s="169"/>
      <c r="B138" s="231"/>
      <c r="C138" s="231"/>
      <c r="E138" s="70"/>
      <c r="F138" s="71"/>
      <c r="G138" s="70"/>
    </row>
    <row r="139" spans="1:7" s="69" customFormat="1" ht="11.65" x14ac:dyDescent="0.35">
      <c r="A139" s="169"/>
      <c r="B139" s="231"/>
      <c r="C139" s="231"/>
      <c r="E139" s="70"/>
      <c r="F139" s="71"/>
      <c r="G139" s="70"/>
    </row>
    <row r="140" spans="1:7" s="69" customFormat="1" ht="11.65" x14ac:dyDescent="0.35">
      <c r="A140" s="169"/>
      <c r="B140" s="231"/>
      <c r="C140" s="231"/>
      <c r="E140" s="70"/>
      <c r="F140" s="71"/>
      <c r="G140" s="70"/>
    </row>
    <row r="141" spans="1:7" s="69" customFormat="1" ht="11.65" x14ac:dyDescent="0.35">
      <c r="A141" s="169"/>
      <c r="B141" s="231"/>
      <c r="C141" s="231"/>
      <c r="E141" s="70"/>
      <c r="F141" s="71"/>
      <c r="G141" s="70"/>
    </row>
    <row r="142" spans="1:7" s="69" customFormat="1" ht="11.65" x14ac:dyDescent="0.35">
      <c r="A142" s="169"/>
      <c r="B142" s="231"/>
      <c r="C142" s="231"/>
      <c r="E142" s="70"/>
      <c r="F142" s="71"/>
      <c r="G142" s="70"/>
    </row>
    <row r="143" spans="1:7" s="69" customFormat="1" ht="11.65" x14ac:dyDescent="0.35">
      <c r="A143" s="169"/>
      <c r="B143" s="231"/>
      <c r="C143" s="231"/>
      <c r="E143" s="70"/>
      <c r="F143" s="71"/>
      <c r="G143" s="70"/>
    </row>
    <row r="144" spans="1:7" s="69" customFormat="1" ht="11.65" x14ac:dyDescent="0.35">
      <c r="A144" s="169"/>
      <c r="B144" s="231"/>
      <c r="C144" s="231"/>
      <c r="E144" s="70"/>
      <c r="F144" s="71"/>
      <c r="G144" s="70"/>
    </row>
    <row r="145" spans="1:7" s="69" customFormat="1" ht="11.65" x14ac:dyDescent="0.35">
      <c r="A145" s="169"/>
      <c r="B145" s="231"/>
      <c r="C145" s="231"/>
      <c r="E145" s="70"/>
      <c r="F145" s="71"/>
      <c r="G145" s="70"/>
    </row>
    <row r="634" spans="2:7" s="169" customFormat="1" ht="11.65" x14ac:dyDescent="0.35">
      <c r="B634" s="135"/>
      <c r="C634" s="135"/>
      <c r="D634" s="69"/>
      <c r="E634" s="70"/>
      <c r="F634" s="71"/>
      <c r="G634" s="70"/>
    </row>
    <row r="635" spans="2:7" s="169" customFormat="1" ht="11.65" x14ac:dyDescent="0.35">
      <c r="B635" s="135"/>
      <c r="C635" s="135"/>
      <c r="D635" s="69"/>
      <c r="E635" s="70"/>
      <c r="F635" s="71"/>
      <c r="G635" s="70"/>
    </row>
    <row r="636" spans="2:7" s="169" customFormat="1" ht="11.65" x14ac:dyDescent="0.35">
      <c r="B636" s="135"/>
      <c r="C636" s="135"/>
      <c r="D636" s="69"/>
      <c r="E636" s="70"/>
      <c r="F636" s="71"/>
      <c r="G636" s="70"/>
    </row>
    <row r="637" spans="2:7" s="169" customFormat="1" ht="11.65" x14ac:dyDescent="0.35">
      <c r="B637" s="135"/>
      <c r="C637" s="135"/>
      <c r="D637" s="69"/>
      <c r="E637" s="70"/>
      <c r="F637" s="71"/>
      <c r="G637" s="70"/>
    </row>
    <row r="638" spans="2:7" s="169" customFormat="1" ht="11.65" x14ac:dyDescent="0.35">
      <c r="B638" s="135"/>
      <c r="C638" s="135"/>
      <c r="D638" s="69"/>
      <c r="E638" s="70"/>
      <c r="F638" s="71"/>
      <c r="G638" s="70"/>
    </row>
    <row r="639" spans="2:7" s="169" customFormat="1" ht="11.65" x14ac:dyDescent="0.35">
      <c r="B639" s="135"/>
      <c r="C639" s="135"/>
      <c r="D639" s="69"/>
      <c r="E639" s="70"/>
      <c r="F639" s="71"/>
      <c r="G639" s="70"/>
    </row>
    <row r="640" spans="2:7" s="169" customFormat="1" ht="11.65" x14ac:dyDescent="0.35">
      <c r="B640" s="135"/>
      <c r="C640" s="135"/>
      <c r="D640" s="69"/>
      <c r="E640" s="70"/>
      <c r="F640" s="71"/>
      <c r="G640" s="70"/>
    </row>
    <row r="641" spans="2:7" s="169" customFormat="1" ht="11.65" x14ac:dyDescent="0.35">
      <c r="B641" s="135"/>
      <c r="C641" s="135"/>
      <c r="D641" s="69"/>
      <c r="E641" s="70"/>
      <c r="F641" s="71"/>
      <c r="G641" s="70"/>
    </row>
    <row r="642" spans="2:7" s="169" customFormat="1" ht="11.65" x14ac:dyDescent="0.35">
      <c r="B642" s="135"/>
      <c r="C642" s="135"/>
      <c r="D642" s="69"/>
      <c r="E642" s="70"/>
      <c r="F642" s="71"/>
      <c r="G642" s="70"/>
    </row>
    <row r="643" spans="2:7" s="169" customFormat="1" ht="11.65" x14ac:dyDescent="0.35">
      <c r="B643" s="135"/>
      <c r="C643" s="135"/>
      <c r="D643" s="69"/>
      <c r="E643" s="70"/>
      <c r="F643" s="71"/>
      <c r="G643" s="70"/>
    </row>
    <row r="644" spans="2:7" s="169" customFormat="1" ht="11.65" x14ac:dyDescent="0.35">
      <c r="B644" s="135"/>
      <c r="C644" s="135"/>
      <c r="D644" s="69"/>
      <c r="E644" s="70"/>
      <c r="F644" s="71"/>
      <c r="G644"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row r="1509" spans="2:7" s="169" customFormat="1" ht="11.65" x14ac:dyDescent="0.35">
      <c r="B1509" s="135"/>
      <c r="C1509" s="135"/>
      <c r="D1509" s="69"/>
      <c r="E1509" s="70"/>
      <c r="F1509" s="71"/>
      <c r="G1509" s="70"/>
    </row>
    <row r="1510" spans="2:7" s="169" customFormat="1" ht="11.65" x14ac:dyDescent="0.35">
      <c r="B1510" s="135"/>
      <c r="C1510" s="135"/>
      <c r="D1510" s="69"/>
      <c r="E1510" s="70"/>
      <c r="F1510" s="71"/>
      <c r="G1510" s="70"/>
    </row>
    <row r="1511" spans="2:7" s="169" customFormat="1" ht="11.65" x14ac:dyDescent="0.35">
      <c r="B1511" s="135"/>
      <c r="C1511" s="135"/>
      <c r="D1511" s="69"/>
      <c r="E1511" s="70"/>
      <c r="F1511" s="71"/>
      <c r="G1511" s="70"/>
    </row>
    <row r="1512" spans="2:7" s="169" customFormat="1" ht="11.65" x14ac:dyDescent="0.35">
      <c r="B1512" s="135"/>
      <c r="C1512" s="135"/>
      <c r="D1512" s="69"/>
      <c r="E1512" s="70"/>
      <c r="F1512" s="71"/>
      <c r="G1512" s="70"/>
    </row>
    <row r="1513" spans="2:7" s="169" customFormat="1" ht="11.65" x14ac:dyDescent="0.35">
      <c r="B1513" s="135"/>
      <c r="C1513" s="135"/>
      <c r="D1513" s="69"/>
      <c r="E1513" s="70"/>
      <c r="F1513" s="71"/>
      <c r="G1513" s="70"/>
    </row>
    <row r="1514" spans="2:7" s="169" customFormat="1" ht="11.65" x14ac:dyDescent="0.35">
      <c r="B1514" s="135"/>
      <c r="C1514" s="135"/>
      <c r="D1514" s="69"/>
      <c r="E1514" s="70"/>
      <c r="F1514" s="71"/>
      <c r="G1514" s="70"/>
    </row>
    <row r="1515" spans="2:7" s="169" customFormat="1" ht="11.65" x14ac:dyDescent="0.35">
      <c r="B1515" s="135"/>
      <c r="C1515" s="135"/>
      <c r="D1515" s="69"/>
      <c r="E1515" s="70"/>
      <c r="F1515" s="71"/>
      <c r="G1515" s="70"/>
    </row>
    <row r="1516" spans="2:7" s="169" customFormat="1" ht="11.65" x14ac:dyDescent="0.35">
      <c r="B1516" s="135"/>
      <c r="C1516" s="135"/>
      <c r="D1516" s="69"/>
      <c r="E1516" s="70"/>
      <c r="F1516" s="71"/>
      <c r="G1516" s="70"/>
    </row>
    <row r="1517" spans="2:7" s="169" customFormat="1" ht="11.65" x14ac:dyDescent="0.35">
      <c r="B1517" s="135"/>
      <c r="C1517" s="135"/>
      <c r="D1517" s="69"/>
      <c r="E1517" s="70"/>
      <c r="F1517" s="71"/>
      <c r="G1517" s="70"/>
    </row>
    <row r="1518" spans="2:7" s="169" customFormat="1" ht="11.65" x14ac:dyDescent="0.35">
      <c r="B1518" s="135"/>
      <c r="C1518" s="135"/>
      <c r="D1518" s="69"/>
      <c r="E1518" s="70"/>
      <c r="F1518" s="71"/>
      <c r="G1518" s="70"/>
    </row>
    <row r="1519" spans="2:7" s="169" customFormat="1" ht="11.65" x14ac:dyDescent="0.35">
      <c r="B1519" s="135"/>
      <c r="C1519" s="135"/>
      <c r="D1519" s="69"/>
      <c r="E1519" s="70"/>
      <c r="F1519" s="71"/>
      <c r="G1519" s="70"/>
    </row>
    <row r="1520" spans="2:7" s="169" customFormat="1" ht="11.65" x14ac:dyDescent="0.35">
      <c r="B1520" s="135"/>
      <c r="C1520" s="135"/>
      <c r="D1520" s="69"/>
      <c r="E1520" s="70"/>
      <c r="F1520" s="71"/>
      <c r="G1520" s="70"/>
    </row>
    <row r="1521" spans="2:7" s="169" customFormat="1" ht="11.65" x14ac:dyDescent="0.35">
      <c r="B1521" s="135"/>
      <c r="C1521" s="135"/>
      <c r="D1521" s="69"/>
      <c r="E1521" s="70"/>
      <c r="F1521" s="71"/>
      <c r="G1521" s="70"/>
    </row>
    <row r="1522" spans="2:7" s="169" customFormat="1" ht="11.65" x14ac:dyDescent="0.35">
      <c r="B1522" s="135"/>
      <c r="C1522" s="135"/>
      <c r="D1522" s="69"/>
      <c r="E1522" s="70"/>
      <c r="F1522" s="71"/>
      <c r="G1522" s="70"/>
    </row>
    <row r="1523" spans="2:7" s="169" customFormat="1" ht="11.65" x14ac:dyDescent="0.35">
      <c r="B1523" s="135"/>
      <c r="C1523" s="135"/>
      <c r="D1523" s="69"/>
      <c r="E1523" s="70"/>
      <c r="F1523" s="71"/>
      <c r="G1523" s="70"/>
    </row>
    <row r="1524" spans="2:7" s="169" customFormat="1" ht="11.65" x14ac:dyDescent="0.35">
      <c r="B1524" s="135"/>
      <c r="C1524" s="135"/>
      <c r="D1524" s="69"/>
      <c r="E1524" s="70"/>
      <c r="F1524" s="71"/>
      <c r="G1524" s="70"/>
    </row>
    <row r="1525" spans="2:7" s="169" customFormat="1" ht="11.65" x14ac:dyDescent="0.35">
      <c r="B1525" s="135"/>
      <c r="C1525" s="135"/>
      <c r="D1525" s="69"/>
      <c r="E1525" s="70"/>
      <c r="F1525" s="71"/>
      <c r="G1525" s="70"/>
    </row>
    <row r="1526" spans="2:7" s="169" customFormat="1" ht="11.65" x14ac:dyDescent="0.35">
      <c r="B1526" s="135"/>
      <c r="C1526" s="135"/>
      <c r="D1526" s="69"/>
      <c r="E1526" s="70"/>
      <c r="F1526" s="71"/>
      <c r="G1526" s="70"/>
    </row>
    <row r="1527" spans="2:7" s="169" customFormat="1" ht="11.65" x14ac:dyDescent="0.35">
      <c r="B1527" s="135"/>
      <c r="C1527" s="135"/>
      <c r="D1527" s="69"/>
      <c r="E1527" s="70"/>
      <c r="F1527" s="71"/>
      <c r="G1527" s="70"/>
    </row>
  </sheetData>
  <sheetProtection algorithmName="SHA-512" hashValue="SGtZGOxiyRzhe8D6HdfHhrL2LdSkEdRnNhjdb2BClyOz+gJuXwIsrIPwOIUZaBEyewfPOKdUi0C2HeCKVOAcdg==" saltValue="BUslHA18jbjsyZOt2LiFz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FD2F4-D906-459D-929E-E24A4144009C}">
  <sheetPr codeName="List9">
    <pageSetUpPr fitToPage="1"/>
  </sheetPr>
  <dimension ref="A1:G1512"/>
  <sheetViews>
    <sheetView view="pageBreakPreview" topLeftCell="A19" zoomScaleNormal="100" zoomScaleSheetLayoutView="100" workbookViewId="0">
      <selection activeCell="E30" sqref="E30"/>
    </sheetView>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173</v>
      </c>
      <c r="B7" s="37" t="s">
        <v>137</v>
      </c>
      <c r="C7" s="37" t="s">
        <v>951</v>
      </c>
      <c r="D7" s="176"/>
      <c r="E7" s="177"/>
      <c r="F7" s="178"/>
      <c r="G7" s="179"/>
    </row>
    <row r="8" spans="1:7" x14ac:dyDescent="0.35">
      <c r="A8" s="180" t="s">
        <v>182</v>
      </c>
      <c r="B8" s="181" t="s">
        <v>181</v>
      </c>
      <c r="C8" s="181" t="s">
        <v>843</v>
      </c>
      <c r="D8" s="176"/>
      <c r="E8" s="177"/>
      <c r="F8" s="178"/>
      <c r="G8" s="182">
        <f>G51</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183</v>
      </c>
      <c r="B14" s="202" t="str">
        <f>$B$8</f>
        <v>KANALIZACIJA - ODVODNJAVANJE PADAVINSKE VODE</v>
      </c>
      <c r="C14" s="202" t="str">
        <f>$C$8</f>
        <v>SEWERAGE - RAINWATER DRAINAGE</v>
      </c>
      <c r="D14" s="207"/>
      <c r="E14" s="208"/>
      <c r="F14" s="209"/>
      <c r="G14" s="210"/>
    </row>
    <row r="15" spans="1:7" x14ac:dyDescent="0.35">
      <c r="A15" s="204"/>
      <c r="B15" s="205"/>
      <c r="C15" s="206"/>
      <c r="D15" s="207"/>
      <c r="E15" s="208"/>
      <c r="F15" s="209"/>
      <c r="G15" s="210"/>
    </row>
    <row r="16" spans="1:7" ht="69.75" x14ac:dyDescent="0.35">
      <c r="A16" s="249"/>
      <c r="B16" s="279" t="s">
        <v>536</v>
      </c>
      <c r="C16" s="280" t="s">
        <v>537</v>
      </c>
      <c r="D16" s="207"/>
      <c r="E16" s="252"/>
      <c r="F16" s="209"/>
      <c r="G16" s="210"/>
    </row>
    <row r="17" spans="1:7" x14ac:dyDescent="0.35">
      <c r="A17" s="249"/>
      <c r="B17" s="279"/>
      <c r="C17" s="280"/>
      <c r="D17" s="207"/>
      <c r="E17" s="252"/>
      <c r="F17" s="209"/>
      <c r="G17" s="210"/>
    </row>
    <row r="18" spans="1:7" ht="34.9" x14ac:dyDescent="0.35">
      <c r="A18" s="249"/>
      <c r="B18" s="281" t="s">
        <v>343</v>
      </c>
      <c r="C18" s="282" t="s">
        <v>704</v>
      </c>
      <c r="D18" s="207"/>
      <c r="E18" s="252"/>
      <c r="F18" s="209"/>
      <c r="G18" s="210"/>
    </row>
    <row r="19" spans="1:7" ht="255.75" x14ac:dyDescent="0.35">
      <c r="A19" s="249"/>
      <c r="B19" s="256" t="s">
        <v>506</v>
      </c>
      <c r="C19" s="257" t="s">
        <v>705</v>
      </c>
      <c r="D19" s="207"/>
      <c r="E19" s="252"/>
      <c r="F19" s="209"/>
      <c r="G19" s="210"/>
    </row>
    <row r="20" spans="1:7" x14ac:dyDescent="0.35">
      <c r="A20" s="249"/>
      <c r="B20" s="256" t="s">
        <v>344</v>
      </c>
      <c r="C20" s="257" t="s">
        <v>706</v>
      </c>
      <c r="D20" s="207"/>
      <c r="E20" s="252"/>
      <c r="F20" s="209"/>
      <c r="G20" s="210"/>
    </row>
    <row r="21" spans="1:7" x14ac:dyDescent="0.35">
      <c r="A21" s="201"/>
      <c r="B21" s="205"/>
      <c r="C21" s="206"/>
      <c r="D21" s="207"/>
      <c r="E21" s="252"/>
      <c r="F21" s="209"/>
      <c r="G21" s="210"/>
    </row>
    <row r="22" spans="1:7" ht="81.400000000000006" x14ac:dyDescent="0.35">
      <c r="A22" s="221" t="str">
        <f>CONCATENATE($A$14,".",TEXT(COUNTA(A$15:A21)-COUNTIF(A$15:A21,"*.")-COUNTIF(A$15:A21,"*)")+1,0))</f>
        <v>1.6.1</v>
      </c>
      <c r="B22" s="283" t="s">
        <v>345</v>
      </c>
      <c r="C22" s="284" t="s">
        <v>707</v>
      </c>
      <c r="D22" s="207" t="s">
        <v>245</v>
      </c>
      <c r="E22" s="252">
        <v>135</v>
      </c>
      <c r="F22" s="4"/>
      <c r="G22" s="210">
        <f>ROUND(E22*F22,2)</f>
        <v>0</v>
      </c>
    </row>
    <row r="23" spans="1:7" x14ac:dyDescent="0.35">
      <c r="A23" s="285"/>
      <c r="B23" s="286"/>
      <c r="C23" s="287"/>
      <c r="D23" s="288"/>
      <c r="E23" s="289"/>
      <c r="F23" s="290"/>
      <c r="G23" s="291"/>
    </row>
    <row r="24" spans="1:7" ht="34.9" x14ac:dyDescent="0.35">
      <c r="A24" s="221" t="str">
        <f>CONCATENATE($A$14,".",TEXT(COUNTA(A$15:A23)-COUNTIF(A$15:A23,"*.")-COUNTIF(A$15:A23,"*)")+1,0))</f>
        <v>1.6.2</v>
      </c>
      <c r="B24" s="256" t="s">
        <v>346</v>
      </c>
      <c r="C24" s="257" t="s">
        <v>708</v>
      </c>
      <c r="D24" s="337" t="s">
        <v>152</v>
      </c>
      <c r="E24" s="252">
        <v>2</v>
      </c>
      <c r="F24" s="4"/>
      <c r="G24" s="210">
        <f>ROUND(E24*F24,2)</f>
        <v>0</v>
      </c>
    </row>
    <row r="25" spans="1:7" x14ac:dyDescent="0.35">
      <c r="A25" s="292"/>
      <c r="B25" s="256"/>
      <c r="C25" s="257"/>
      <c r="D25" s="207"/>
      <c r="E25" s="252"/>
      <c r="F25" s="209"/>
      <c r="G25" s="210"/>
    </row>
    <row r="26" spans="1:7" ht="34.9" x14ac:dyDescent="0.35">
      <c r="A26" s="292"/>
      <c r="B26" s="256" t="s">
        <v>347</v>
      </c>
      <c r="C26" s="257" t="s">
        <v>709</v>
      </c>
      <c r="D26" s="207"/>
      <c r="E26" s="252"/>
      <c r="F26" s="209"/>
      <c r="G26" s="210"/>
    </row>
    <row r="27" spans="1:7" x14ac:dyDescent="0.35">
      <c r="A27" s="285" t="s">
        <v>258</v>
      </c>
      <c r="B27" s="256" t="s">
        <v>348</v>
      </c>
      <c r="C27" s="257" t="s">
        <v>710</v>
      </c>
      <c r="D27" s="207" t="s">
        <v>152</v>
      </c>
      <c r="E27" s="252">
        <v>2</v>
      </c>
      <c r="F27" s="4"/>
      <c r="G27" s="210">
        <f>ROUND(E27*F27,2)</f>
        <v>0</v>
      </c>
    </row>
    <row r="28" spans="1:7" x14ac:dyDescent="0.35">
      <c r="A28" s="285" t="s">
        <v>260</v>
      </c>
      <c r="B28" s="256" t="s">
        <v>349</v>
      </c>
      <c r="C28" s="257" t="s">
        <v>711</v>
      </c>
      <c r="D28" s="207" t="s">
        <v>152</v>
      </c>
      <c r="E28" s="252">
        <v>1</v>
      </c>
      <c r="F28" s="4"/>
      <c r="G28" s="210">
        <f>ROUND(E28*F28,2)</f>
        <v>0</v>
      </c>
    </row>
    <row r="29" spans="1:7" x14ac:dyDescent="0.35">
      <c r="A29" s="249"/>
      <c r="B29" s="274"/>
      <c r="C29" s="275"/>
      <c r="D29" s="207"/>
      <c r="E29" s="252"/>
      <c r="F29" s="209"/>
      <c r="G29" s="210"/>
    </row>
    <row r="30" spans="1:7" ht="58.15" x14ac:dyDescent="0.35">
      <c r="A30" s="221" t="str">
        <f>CONCATENATE($A$14,".",TEXT(COUNTA(A$15:A29)-COUNTIF(A$15:A29,"*.")-COUNTIF(A$15:A29,"*)")+1,0))</f>
        <v>1.6.3</v>
      </c>
      <c r="B30" s="256" t="s">
        <v>350</v>
      </c>
      <c r="C30" s="257" t="s">
        <v>712</v>
      </c>
      <c r="D30" s="207" t="s">
        <v>152</v>
      </c>
      <c r="E30" s="252">
        <v>1</v>
      </c>
      <c r="F30" s="4"/>
      <c r="G30" s="210">
        <f>ROUND(E30*F30,2)</f>
        <v>0</v>
      </c>
    </row>
    <row r="31" spans="1:7" x14ac:dyDescent="0.35">
      <c r="A31" s="249"/>
      <c r="B31" s="274"/>
      <c r="C31" s="275"/>
      <c r="D31" s="207"/>
      <c r="E31" s="252"/>
      <c r="F31" s="209"/>
      <c r="G31" s="210"/>
    </row>
    <row r="32" spans="1:7" ht="23.25" x14ac:dyDescent="0.35">
      <c r="A32" s="221" t="str">
        <f>CONCATENATE($A$14,".",TEXT(COUNTA(A$15:A31)-COUNTIF(A$15:A31,"*.")-COUNTIF(A$15:A31,"*)")+1,0))</f>
        <v>1.6.4</v>
      </c>
      <c r="B32" s="274" t="s">
        <v>351</v>
      </c>
      <c r="C32" s="275" t="s">
        <v>713</v>
      </c>
      <c r="D32" s="207" t="s">
        <v>152</v>
      </c>
      <c r="E32" s="252">
        <v>1</v>
      </c>
      <c r="F32" s="4"/>
      <c r="G32" s="210">
        <f>ROUND(E32*F32,2)</f>
        <v>0</v>
      </c>
    </row>
    <row r="33" spans="1:7" x14ac:dyDescent="0.35">
      <c r="A33" s="249"/>
      <c r="B33" s="274"/>
      <c r="C33" s="275"/>
      <c r="D33" s="207"/>
      <c r="E33" s="252"/>
      <c r="F33" s="209"/>
      <c r="G33" s="210"/>
    </row>
    <row r="34" spans="1:7" ht="23.25" x14ac:dyDescent="0.35">
      <c r="A34" s="221" t="str">
        <f>CONCATENATE($A$14,".",TEXT(COUNTA(A$15:A33)-COUNTIF(A$15:A33,"*.")-COUNTIF(A$15:A33,"*)")+1,0))</f>
        <v>1.6.5</v>
      </c>
      <c r="B34" s="274" t="s">
        <v>352</v>
      </c>
      <c r="C34" s="275" t="s">
        <v>714</v>
      </c>
      <c r="D34" s="207" t="s">
        <v>153</v>
      </c>
      <c r="E34" s="252">
        <v>2</v>
      </c>
      <c r="F34" s="4"/>
      <c r="G34" s="210">
        <f>ROUND(E34*F34,2)</f>
        <v>0</v>
      </c>
    </row>
    <row r="35" spans="1:7" x14ac:dyDescent="0.35">
      <c r="A35" s="293"/>
      <c r="B35" s="294"/>
      <c r="C35" s="295"/>
      <c r="D35" s="296"/>
      <c r="E35" s="289"/>
      <c r="F35" s="290"/>
      <c r="G35" s="291"/>
    </row>
    <row r="36" spans="1:7" ht="46.5" x14ac:dyDescent="0.35">
      <c r="A36" s="221" t="str">
        <f>CONCATENATE($A$14,".",TEXT(COUNTA(A$15:A35)-COUNTIF(A$15:A35,"*.")-COUNTIF(A$15:A35,"*)")+1,0))</f>
        <v>1.6.6</v>
      </c>
      <c r="B36" s="260" t="s">
        <v>507</v>
      </c>
      <c r="C36" s="261" t="s">
        <v>715</v>
      </c>
      <c r="D36" s="262" t="s">
        <v>243</v>
      </c>
      <c r="E36" s="297">
        <v>2</v>
      </c>
      <c r="F36" s="4"/>
      <c r="G36" s="210">
        <f>ROUND(E36*F36,2)</f>
        <v>0</v>
      </c>
    </row>
    <row r="37" spans="1:7" x14ac:dyDescent="0.35">
      <c r="A37" s="249"/>
      <c r="B37" s="260"/>
      <c r="C37" s="261"/>
      <c r="D37" s="262"/>
      <c r="E37" s="297"/>
      <c r="F37" s="209"/>
      <c r="G37" s="210"/>
    </row>
    <row r="38" spans="1:7" ht="58.15" x14ac:dyDescent="0.35">
      <c r="A38" s="221" t="str">
        <f>CONCATENATE($A$14,".",TEXT(COUNTA(A$15:A37)-COUNTIF(A$15:A37,"*.")-COUNTIF(A$15:A37,"*)")+1,0))</f>
        <v>1.6.7</v>
      </c>
      <c r="B38" s="256" t="s">
        <v>508</v>
      </c>
      <c r="C38" s="257" t="s">
        <v>716</v>
      </c>
      <c r="D38" s="207"/>
      <c r="E38" s="252"/>
      <c r="F38" s="209"/>
      <c r="G38" s="210"/>
    </row>
    <row r="39" spans="1:7" x14ac:dyDescent="0.35">
      <c r="A39" s="251" t="s">
        <v>258</v>
      </c>
      <c r="B39" s="256" t="s">
        <v>353</v>
      </c>
      <c r="C39" s="257" t="s">
        <v>353</v>
      </c>
      <c r="D39" s="207" t="s">
        <v>245</v>
      </c>
      <c r="E39" s="252">
        <v>7</v>
      </c>
      <c r="F39" s="4"/>
      <c r="G39" s="210">
        <f>ROUND(E39*F39,2)</f>
        <v>0</v>
      </c>
    </row>
    <row r="40" spans="1:7" x14ac:dyDescent="0.35">
      <c r="A40" s="251" t="s">
        <v>260</v>
      </c>
      <c r="B40" s="256" t="s">
        <v>354</v>
      </c>
      <c r="C40" s="257" t="s">
        <v>354</v>
      </c>
      <c r="D40" s="207" t="s">
        <v>245</v>
      </c>
      <c r="E40" s="252">
        <v>35</v>
      </c>
      <c r="F40" s="4"/>
      <c r="G40" s="210">
        <f>ROUND(E40*F40,2)</f>
        <v>0</v>
      </c>
    </row>
    <row r="41" spans="1:7" x14ac:dyDescent="0.35">
      <c r="A41" s="251" t="s">
        <v>261</v>
      </c>
      <c r="B41" s="256" t="s">
        <v>355</v>
      </c>
      <c r="C41" s="257" t="s">
        <v>717</v>
      </c>
      <c r="D41" s="207" t="s">
        <v>243</v>
      </c>
      <c r="E41" s="252">
        <v>7</v>
      </c>
      <c r="F41" s="4"/>
      <c r="G41" s="210">
        <f>ROUND(E41*F41,2)</f>
        <v>0</v>
      </c>
    </row>
    <row r="42" spans="1:7" x14ac:dyDescent="0.35">
      <c r="A42" s="249"/>
      <c r="B42" s="274"/>
      <c r="C42" s="275"/>
      <c r="D42" s="207"/>
      <c r="E42" s="252"/>
      <c r="F42" s="209"/>
      <c r="G42" s="210"/>
    </row>
    <row r="43" spans="1:7" ht="58.15" x14ac:dyDescent="0.35">
      <c r="A43" s="221" t="str">
        <f>CONCATENATE($A$14,".",TEXT(COUNTA(A$15:A42)-COUNTIF(A$15:A42,"*.")-COUNTIF(A$15:A42,"*)")+1,0))</f>
        <v>1.6.8</v>
      </c>
      <c r="B43" s="256" t="s">
        <v>509</v>
      </c>
      <c r="C43" s="257" t="s">
        <v>718</v>
      </c>
      <c r="D43" s="207"/>
      <c r="E43" s="252"/>
      <c r="F43" s="209"/>
      <c r="G43" s="210"/>
    </row>
    <row r="44" spans="1:7" x14ac:dyDescent="0.35">
      <c r="A44" s="251" t="s">
        <v>258</v>
      </c>
      <c r="B44" s="256" t="s">
        <v>354</v>
      </c>
      <c r="C44" s="257" t="s">
        <v>354</v>
      </c>
      <c r="D44" s="207" t="s">
        <v>245</v>
      </c>
      <c r="E44" s="252">
        <v>90</v>
      </c>
      <c r="F44" s="4"/>
      <c r="G44" s="210">
        <f>ROUND(E44*F44,2)</f>
        <v>0</v>
      </c>
    </row>
    <row r="45" spans="1:7" x14ac:dyDescent="0.35">
      <c r="A45" s="251" t="s">
        <v>260</v>
      </c>
      <c r="B45" s="256" t="s">
        <v>356</v>
      </c>
      <c r="C45" s="257" t="s">
        <v>719</v>
      </c>
      <c r="D45" s="207" t="s">
        <v>243</v>
      </c>
      <c r="E45" s="252">
        <v>8</v>
      </c>
      <c r="F45" s="4"/>
      <c r="G45" s="210">
        <f>ROUND(E45*F45,2)</f>
        <v>0</v>
      </c>
    </row>
    <row r="46" spans="1:7" x14ac:dyDescent="0.35">
      <c r="A46" s="251"/>
      <c r="B46" s="256"/>
      <c r="C46" s="257"/>
      <c r="D46" s="207"/>
      <c r="E46" s="252"/>
      <c r="F46" s="209"/>
      <c r="G46" s="210"/>
    </row>
    <row r="47" spans="1:7" x14ac:dyDescent="0.35">
      <c r="A47" s="221" t="str">
        <f>CONCATENATE($A$14,".",TEXT(COUNTA(A$15:A46)-COUNTIF(A$15:A46,"*.")-COUNTIF(A$15:A46,"*)")+1,0))</f>
        <v>1.6.9</v>
      </c>
      <c r="B47" s="256" t="s">
        <v>357</v>
      </c>
      <c r="C47" s="257" t="s">
        <v>720</v>
      </c>
      <c r="D47" s="207" t="s">
        <v>245</v>
      </c>
      <c r="E47" s="252">
        <v>132</v>
      </c>
      <c r="F47" s="4"/>
      <c r="G47" s="210">
        <f>ROUND(E47*F47,2)</f>
        <v>0</v>
      </c>
    </row>
    <row r="48" spans="1:7" x14ac:dyDescent="0.35">
      <c r="A48" s="298"/>
      <c r="B48" s="212"/>
      <c r="C48" s="213"/>
      <c r="D48" s="288"/>
      <c r="E48" s="289"/>
      <c r="F48" s="290"/>
      <c r="G48" s="291"/>
    </row>
    <row r="49" spans="1:7" ht="116.25" x14ac:dyDescent="0.35">
      <c r="A49" s="221" t="str">
        <f>CONCATENATE($A$14,".",TEXT(COUNTA(A$15:A48)-COUNTIF(A$15:A48,"*.")-COUNTIF(A$15:A48,"*)")+1,0))</f>
        <v>1.6.10</v>
      </c>
      <c r="B49" s="260" t="s">
        <v>510</v>
      </c>
      <c r="C49" s="261" t="s">
        <v>721</v>
      </c>
      <c r="D49" s="299" t="s">
        <v>237</v>
      </c>
      <c r="E49" s="300">
        <v>1</v>
      </c>
      <c r="F49" s="5"/>
      <c r="G49" s="210">
        <f>ROUND(E49*F49,2)</f>
        <v>0</v>
      </c>
    </row>
    <row r="50" spans="1:7" s="69" customFormat="1" ht="11.65" x14ac:dyDescent="0.35">
      <c r="A50" s="222"/>
      <c r="B50" s="223"/>
      <c r="C50" s="224"/>
      <c r="D50" s="225"/>
      <c r="E50" s="226"/>
      <c r="F50" s="227"/>
      <c r="G50" s="228"/>
    </row>
    <row r="51" spans="1:7" s="230" customFormat="1" ht="11.65" x14ac:dyDescent="0.35">
      <c r="A51" s="188"/>
      <c r="B51" s="189" t="str">
        <f>$B$8</f>
        <v>KANALIZACIJA - ODVODNJAVANJE PADAVINSKE VODE</v>
      </c>
      <c r="C51" s="189" t="str">
        <f>$C$8</f>
        <v>SEWERAGE - RAINWATER DRAINAGE</v>
      </c>
      <c r="D51" s="190"/>
      <c r="E51" s="191"/>
      <c r="F51" s="192"/>
      <c r="G51" s="229">
        <f>SUM(G13:G50)</f>
        <v>0</v>
      </c>
    </row>
    <row r="52" spans="1:7" s="69" customFormat="1" ht="11.65" x14ac:dyDescent="0.35">
      <c r="A52" s="169"/>
      <c r="B52" s="231"/>
      <c r="C52" s="231"/>
      <c r="E52" s="70"/>
      <c r="F52" s="71"/>
      <c r="G52" s="70"/>
    </row>
    <row r="53" spans="1:7" s="69" customFormat="1" ht="11.65" x14ac:dyDescent="0.35">
      <c r="A53" s="169"/>
      <c r="B53" s="231"/>
      <c r="C53" s="231"/>
      <c r="E53" s="70"/>
      <c r="F53" s="71"/>
      <c r="G53" s="70"/>
    </row>
    <row r="54" spans="1:7" s="69" customFormat="1" ht="11.65" x14ac:dyDescent="0.35">
      <c r="A54" s="169"/>
      <c r="B54" s="231"/>
      <c r="C54" s="231"/>
      <c r="E54" s="70"/>
      <c r="F54" s="71"/>
      <c r="G54" s="70"/>
    </row>
    <row r="55" spans="1:7" s="69" customFormat="1" ht="11.65" x14ac:dyDescent="0.35">
      <c r="A55" s="169"/>
      <c r="B55" s="231"/>
      <c r="C55" s="231"/>
      <c r="E55" s="70"/>
      <c r="F55" s="71"/>
      <c r="G55" s="70"/>
    </row>
    <row r="56" spans="1:7" s="69" customFormat="1" ht="11.65" x14ac:dyDescent="0.35">
      <c r="A56" s="169"/>
      <c r="B56" s="231"/>
      <c r="C56" s="231"/>
      <c r="E56" s="70"/>
      <c r="F56" s="71"/>
      <c r="G56" s="70"/>
    </row>
    <row r="57" spans="1:7" s="69" customFormat="1" ht="11.65" x14ac:dyDescent="0.35">
      <c r="A57" s="169"/>
      <c r="B57" s="231"/>
      <c r="C57" s="231"/>
      <c r="E57" s="70"/>
      <c r="F57" s="71"/>
      <c r="G57" s="70"/>
    </row>
    <row r="58" spans="1:7" s="69" customFormat="1" ht="11.65" x14ac:dyDescent="0.35">
      <c r="A58" s="169"/>
      <c r="B58" s="231"/>
      <c r="C58" s="231"/>
      <c r="E58" s="70"/>
      <c r="F58" s="71"/>
      <c r="G58" s="70"/>
    </row>
    <row r="59" spans="1:7" s="69" customFormat="1" ht="11.65" x14ac:dyDescent="0.35">
      <c r="A59" s="169"/>
      <c r="B59" s="231"/>
      <c r="C59" s="231"/>
      <c r="E59" s="70"/>
      <c r="F59" s="71"/>
      <c r="G59" s="70"/>
    </row>
    <row r="60" spans="1:7" s="69" customFormat="1" ht="11.65" x14ac:dyDescent="0.35">
      <c r="A60" s="169"/>
      <c r="B60" s="231"/>
      <c r="C60" s="231"/>
      <c r="E60" s="70"/>
      <c r="F60" s="71"/>
      <c r="G60" s="70"/>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127" spans="1:7" s="69" customFormat="1" ht="11.65" x14ac:dyDescent="0.35">
      <c r="A127" s="169"/>
      <c r="B127" s="231"/>
      <c r="C127" s="231"/>
      <c r="E127" s="70"/>
      <c r="F127" s="71"/>
      <c r="G127" s="70"/>
    </row>
    <row r="128" spans="1:7" s="69" customFormat="1" ht="11.65" x14ac:dyDescent="0.35">
      <c r="A128" s="169"/>
      <c r="B128" s="231"/>
      <c r="C128" s="231"/>
      <c r="E128" s="70"/>
      <c r="F128" s="71"/>
      <c r="G128" s="70"/>
    </row>
    <row r="129" spans="1:7" s="69" customFormat="1" ht="11.65" x14ac:dyDescent="0.35">
      <c r="A129" s="169"/>
      <c r="B129" s="231"/>
      <c r="C129" s="231"/>
      <c r="E129" s="70"/>
      <c r="F129" s="71"/>
      <c r="G129" s="70"/>
    </row>
    <row r="130" spans="1:7" s="69" customFormat="1" ht="11.65" x14ac:dyDescent="0.35">
      <c r="A130" s="169"/>
      <c r="B130" s="231"/>
      <c r="C130" s="231"/>
      <c r="E130" s="70"/>
      <c r="F130" s="71"/>
      <c r="G130" s="70"/>
    </row>
    <row r="619" spans="2:7" s="169" customFormat="1" ht="11.65" x14ac:dyDescent="0.35">
      <c r="B619" s="135"/>
      <c r="C619" s="135"/>
      <c r="D619" s="69"/>
      <c r="E619" s="70"/>
      <c r="F619" s="71"/>
      <c r="G619" s="70"/>
    </row>
    <row r="620" spans="2:7" s="169" customFormat="1" ht="11.65" x14ac:dyDescent="0.35">
      <c r="B620" s="135"/>
      <c r="C620" s="135"/>
      <c r="D620" s="69"/>
      <c r="E620" s="70"/>
      <c r="F620" s="71"/>
      <c r="G620" s="70"/>
    </row>
    <row r="621" spans="2:7" s="169" customFormat="1" ht="11.65" x14ac:dyDescent="0.35">
      <c r="B621" s="135"/>
      <c r="C621" s="135"/>
      <c r="D621" s="69"/>
      <c r="E621" s="70"/>
      <c r="F621" s="71"/>
      <c r="G621" s="70"/>
    </row>
    <row r="622" spans="2:7" s="169" customFormat="1" ht="11.65" x14ac:dyDescent="0.35">
      <c r="B622" s="135"/>
      <c r="C622" s="135"/>
      <c r="D622" s="69"/>
      <c r="E622" s="70"/>
      <c r="F622" s="71"/>
      <c r="G622" s="70"/>
    </row>
    <row r="623" spans="2:7" s="169" customFormat="1" ht="11.65" x14ac:dyDescent="0.35">
      <c r="B623" s="135"/>
      <c r="C623" s="135"/>
      <c r="D623" s="69"/>
      <c r="E623" s="70"/>
      <c r="F623" s="71"/>
      <c r="G623" s="70"/>
    </row>
    <row r="624" spans="2:7" s="169" customFormat="1" ht="11.65" x14ac:dyDescent="0.35">
      <c r="B624" s="135"/>
      <c r="C624" s="135"/>
      <c r="D624" s="69"/>
      <c r="E624" s="70"/>
      <c r="F624" s="71"/>
      <c r="G624" s="70"/>
    </row>
    <row r="625" spans="2:7" s="169" customFormat="1" ht="11.65" x14ac:dyDescent="0.35">
      <c r="B625" s="135"/>
      <c r="C625" s="135"/>
      <c r="D625" s="69"/>
      <c r="E625" s="70"/>
      <c r="F625" s="71"/>
      <c r="G625" s="70"/>
    </row>
    <row r="626" spans="2:7" s="169" customFormat="1" ht="11.65" x14ac:dyDescent="0.35">
      <c r="B626" s="135"/>
      <c r="C626" s="135"/>
      <c r="D626" s="69"/>
      <c r="E626" s="70"/>
      <c r="F626" s="71"/>
      <c r="G626" s="70"/>
    </row>
    <row r="627" spans="2:7" s="169" customFormat="1" ht="11.65" x14ac:dyDescent="0.35">
      <c r="B627" s="135"/>
      <c r="C627" s="135"/>
      <c r="D627" s="69"/>
      <c r="E627" s="70"/>
      <c r="F627" s="71"/>
      <c r="G627" s="70"/>
    </row>
    <row r="628" spans="2:7" s="169" customFormat="1" ht="11.65" x14ac:dyDescent="0.35">
      <c r="B628" s="135"/>
      <c r="C628" s="135"/>
      <c r="D628" s="69"/>
      <c r="E628" s="70"/>
      <c r="F628" s="71"/>
      <c r="G628" s="70"/>
    </row>
    <row r="629" spans="2:7" s="169" customFormat="1" ht="11.65" x14ac:dyDescent="0.35">
      <c r="B629" s="135"/>
      <c r="C629" s="135"/>
      <c r="D629" s="69"/>
      <c r="E629" s="70"/>
      <c r="F629" s="71"/>
      <c r="G629" s="70"/>
    </row>
    <row r="630" spans="2:7" s="169" customFormat="1" ht="11.65" x14ac:dyDescent="0.35">
      <c r="B630" s="135"/>
      <c r="C630" s="135"/>
      <c r="D630" s="69"/>
      <c r="E630" s="70"/>
      <c r="F630" s="71"/>
      <c r="G630" s="70"/>
    </row>
    <row r="631" spans="2:7" s="169" customFormat="1" ht="11.65" x14ac:dyDescent="0.35">
      <c r="B631" s="135"/>
      <c r="C631" s="135"/>
      <c r="D631" s="69"/>
      <c r="E631" s="70"/>
      <c r="F631" s="71"/>
      <c r="G631" s="70"/>
    </row>
    <row r="632" spans="2:7" s="169" customFormat="1" ht="11.65" x14ac:dyDescent="0.35">
      <c r="B632" s="135"/>
      <c r="C632" s="135"/>
      <c r="D632" s="69"/>
      <c r="E632" s="70"/>
      <c r="F632" s="71"/>
      <c r="G632" s="70"/>
    </row>
    <row r="633" spans="2:7" s="169" customFormat="1" ht="11.65" x14ac:dyDescent="0.35">
      <c r="B633" s="135"/>
      <c r="C633" s="135"/>
      <c r="D633" s="69"/>
      <c r="E633" s="70"/>
      <c r="F633" s="71"/>
      <c r="G633" s="70"/>
    </row>
    <row r="634" spans="2:7" s="169" customFormat="1" ht="11.65" x14ac:dyDescent="0.35">
      <c r="B634" s="135"/>
      <c r="C634" s="135"/>
      <c r="D634" s="69"/>
      <c r="E634" s="70"/>
      <c r="F634" s="71"/>
      <c r="G634" s="70"/>
    </row>
    <row r="635" spans="2:7" s="169" customFormat="1" ht="11.65" x14ac:dyDescent="0.35">
      <c r="B635" s="135"/>
      <c r="C635" s="135"/>
      <c r="D635" s="69"/>
      <c r="E635" s="70"/>
      <c r="F635" s="71"/>
      <c r="G635" s="70"/>
    </row>
    <row r="636" spans="2:7" s="169" customFormat="1" ht="11.65" x14ac:dyDescent="0.35">
      <c r="B636" s="135"/>
      <c r="C636" s="135"/>
      <c r="D636" s="69"/>
      <c r="E636" s="70"/>
      <c r="F636" s="71"/>
      <c r="G636" s="70"/>
    </row>
    <row r="637" spans="2:7" s="169" customFormat="1" ht="11.65" x14ac:dyDescent="0.35">
      <c r="B637" s="135"/>
      <c r="C637" s="135"/>
      <c r="D637" s="69"/>
      <c r="E637" s="70"/>
      <c r="F637" s="71"/>
      <c r="G637" s="70"/>
    </row>
    <row r="638" spans="2:7" s="169" customFormat="1" ht="11.65" x14ac:dyDescent="0.35">
      <c r="B638" s="135"/>
      <c r="C638" s="135"/>
      <c r="D638" s="69"/>
      <c r="E638" s="70"/>
      <c r="F638" s="71"/>
      <c r="G638" s="70"/>
    </row>
    <row r="639" spans="2:7" s="169" customFormat="1" ht="11.65" x14ac:dyDescent="0.35">
      <c r="B639" s="135"/>
      <c r="C639" s="135"/>
      <c r="D639" s="69"/>
      <c r="E639" s="70"/>
      <c r="F639" s="71"/>
      <c r="G639" s="70"/>
    </row>
    <row r="640" spans="2:7" s="169" customFormat="1" ht="11.65" x14ac:dyDescent="0.35">
      <c r="B640" s="135"/>
      <c r="C640" s="135"/>
      <c r="D640" s="69"/>
      <c r="E640" s="70"/>
      <c r="F640" s="71"/>
      <c r="G640" s="70"/>
    </row>
    <row r="641" spans="2:7" s="169" customFormat="1" ht="11.65" x14ac:dyDescent="0.35">
      <c r="B641" s="135"/>
      <c r="C641" s="135"/>
      <c r="D641" s="69"/>
      <c r="E641" s="70"/>
      <c r="F641" s="71"/>
      <c r="G641" s="70"/>
    </row>
    <row r="642" spans="2:7" s="169" customFormat="1" ht="11.65" x14ac:dyDescent="0.35">
      <c r="B642" s="135"/>
      <c r="C642" s="135"/>
      <c r="D642" s="69"/>
      <c r="E642" s="70"/>
      <c r="F642" s="71"/>
      <c r="G642" s="70"/>
    </row>
    <row r="643" spans="2:7" s="169" customFormat="1" ht="11.65" x14ac:dyDescent="0.35">
      <c r="B643" s="135"/>
      <c r="C643" s="135"/>
      <c r="D643" s="69"/>
      <c r="E643" s="70"/>
      <c r="F643" s="71"/>
      <c r="G643" s="70"/>
    </row>
    <row r="644" spans="2:7" s="169" customFormat="1" ht="11.65" x14ac:dyDescent="0.35">
      <c r="B644" s="135"/>
      <c r="C644" s="135"/>
      <c r="D644" s="69"/>
      <c r="E644" s="70"/>
      <c r="F644" s="71"/>
      <c r="G644"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row r="1509" spans="2:7" s="169" customFormat="1" ht="11.65" x14ac:dyDescent="0.35">
      <c r="B1509" s="135"/>
      <c r="C1509" s="135"/>
      <c r="D1509" s="69"/>
      <c r="E1509" s="70"/>
      <c r="F1509" s="71"/>
      <c r="G1509" s="70"/>
    </row>
    <row r="1510" spans="2:7" s="169" customFormat="1" ht="11.65" x14ac:dyDescent="0.35">
      <c r="B1510" s="135"/>
      <c r="C1510" s="135"/>
      <c r="D1510" s="69"/>
      <c r="E1510" s="70"/>
      <c r="F1510" s="71"/>
      <c r="G1510" s="70"/>
    </row>
    <row r="1511" spans="2:7" s="169" customFormat="1" ht="11.65" x14ac:dyDescent="0.35">
      <c r="B1511" s="135"/>
      <c r="C1511" s="135"/>
      <c r="D1511" s="69"/>
      <c r="E1511" s="70"/>
      <c r="F1511" s="71"/>
      <c r="G1511" s="70"/>
    </row>
    <row r="1512" spans="2:7" s="169" customFormat="1" ht="11.65" x14ac:dyDescent="0.35">
      <c r="B1512" s="135"/>
      <c r="C1512" s="135"/>
      <c r="D1512" s="69"/>
      <c r="E1512" s="70"/>
      <c r="F1512" s="71"/>
      <c r="G1512" s="70"/>
    </row>
  </sheetData>
  <sheetProtection algorithmName="SHA-512" hashValue="hVlKI25Q0aTXr2fL8BNManm8WFpRek6srmOqqixy3Mu7/+0zj5aR9z+6gGe9qCZLotstF3YKHcwqfR4KTEmV4g==" saltValue="P4tj5unVbJQkbkDruqktZ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8AB2-0E54-4CFF-8C0B-94AD59614858}">
  <sheetPr codeName="List10">
    <pageSetUpPr fitToPage="1"/>
  </sheetPr>
  <dimension ref="A1:D38"/>
  <sheetViews>
    <sheetView view="pageBreakPreview" topLeftCell="A7" zoomScaleNormal="100" zoomScaleSheetLayoutView="100" zoomScalePageLayoutView="115" workbookViewId="0">
      <selection activeCell="D21" sqref="D21"/>
    </sheetView>
  </sheetViews>
  <sheetFormatPr defaultColWidth="9" defaultRowHeight="12.75" x14ac:dyDescent="0.35"/>
  <cols>
    <col min="1" max="1" width="7.73046875" style="137" customWidth="1"/>
    <col min="2" max="3" width="61.73046875" style="135" customWidth="1"/>
    <col min="4" max="4" width="16.73046875" style="142" customWidth="1"/>
    <col min="6" max="6" width="52.86328125" customWidth="1"/>
  </cols>
  <sheetData>
    <row r="1" spans="1:4" x14ac:dyDescent="0.35">
      <c r="A1" s="36" t="s">
        <v>5</v>
      </c>
      <c r="B1" s="37" t="str">
        <f>'0_Osebe'!$B$1</f>
        <v>UNIVERZA V LJUBLJANI</v>
      </c>
      <c r="C1" s="37" t="str">
        <f>'0_Osebe'!$C$1</f>
        <v>UNIVERSITY IN LJUBLJANA</v>
      </c>
      <c r="D1" s="147"/>
    </row>
    <row r="2" spans="1:4" x14ac:dyDescent="0.35">
      <c r="A2" s="36"/>
      <c r="B2" s="40"/>
      <c r="C2" s="40"/>
      <c r="D2" s="147"/>
    </row>
    <row r="3" spans="1:4" x14ac:dyDescent="0.35">
      <c r="A3" s="36" t="s">
        <v>8</v>
      </c>
      <c r="B3" s="37" t="str">
        <f>'0_Osebe'!$B$3</f>
        <v>Fakulteta za strojništvo</v>
      </c>
      <c r="C3" s="37" t="str">
        <f>'0_Osebe'!$C$3</f>
        <v>Faculty of Mechanical Engineering</v>
      </c>
      <c r="D3" s="147"/>
    </row>
    <row r="4" spans="1:4" x14ac:dyDescent="0.35">
      <c r="A4" s="36" t="s">
        <v>7</v>
      </c>
      <c r="B4" s="37" t="str">
        <f>'0_Osebe'!$B$4</f>
        <v>ZAKLONIŠČE</v>
      </c>
      <c r="C4" s="37" t="str">
        <f>'0_Osebe'!$C$4</f>
        <v>SHELTER</v>
      </c>
      <c r="D4" s="147"/>
    </row>
    <row r="5" spans="1:4" x14ac:dyDescent="0.35">
      <c r="A5" s="36"/>
      <c r="B5" s="102"/>
      <c r="C5" s="102"/>
      <c r="D5" s="147"/>
    </row>
    <row r="6" spans="1:4" x14ac:dyDescent="0.35">
      <c r="A6" s="36"/>
      <c r="B6" s="102"/>
      <c r="C6" s="102"/>
      <c r="D6" s="147"/>
    </row>
    <row r="7" spans="1:4" ht="41.25" x14ac:dyDescent="0.35">
      <c r="A7" s="104"/>
      <c r="B7" s="105" t="s">
        <v>144</v>
      </c>
      <c r="C7" s="105" t="s">
        <v>960</v>
      </c>
      <c r="D7" s="148"/>
    </row>
    <row r="8" spans="1:4" ht="13.15" x14ac:dyDescent="0.35">
      <c r="A8" s="107"/>
      <c r="B8" s="108"/>
      <c r="C8" s="108"/>
      <c r="D8" s="109"/>
    </row>
    <row r="9" spans="1:4" ht="13.15" x14ac:dyDescent="0.35">
      <c r="A9" s="107"/>
      <c r="B9" s="110" t="s">
        <v>127</v>
      </c>
      <c r="C9" s="110" t="s">
        <v>948</v>
      </c>
      <c r="D9" s="111"/>
    </row>
    <row r="10" spans="1:4" ht="13.15" x14ac:dyDescent="0.35">
      <c r="A10" s="107"/>
      <c r="B10" s="110" t="s">
        <v>464</v>
      </c>
      <c r="C10" s="110" t="s">
        <v>952</v>
      </c>
      <c r="D10" s="111"/>
    </row>
    <row r="11" spans="1:4" s="55" customFormat="1" ht="11.65" x14ac:dyDescent="0.35">
      <c r="A11" s="149"/>
      <c r="B11" s="102"/>
      <c r="C11" s="102"/>
      <c r="D11" s="147"/>
    </row>
    <row r="12" spans="1:4" s="55" customFormat="1" ht="12" thickBot="1" x14ac:dyDescent="0.4">
      <c r="A12" s="301" t="s">
        <v>186</v>
      </c>
      <c r="B12" s="114" t="s">
        <v>142</v>
      </c>
      <c r="C12" s="114" t="s">
        <v>955</v>
      </c>
      <c r="D12" s="151"/>
    </row>
    <row r="13" spans="1:4" s="55" customFormat="1" ht="11.65" x14ac:dyDescent="0.35">
      <c r="A13" s="152" t="str">
        <f>'1.1.2.1_Fasaderska_dela'!A8</f>
        <v>1.1.2.1</v>
      </c>
      <c r="B13" s="153" t="str">
        <f>'1.1.2.1_Fasaderska_dela'!B8</f>
        <v>FASADERSKA DELA</v>
      </c>
      <c r="C13" s="153" t="str">
        <f>'1.1.2.1_Fasaderska_dela'!$C$8</f>
        <v>FAÇADE WORK</v>
      </c>
      <c r="D13" s="154">
        <f>'1.1.2.1_Fasaderska_dela'!G8</f>
        <v>0</v>
      </c>
    </row>
    <row r="14" spans="1:4" s="55" customFormat="1" ht="11.65" x14ac:dyDescent="0.35">
      <c r="A14" s="302" t="str">
        <f>'1.1.2.2_Krovsko_kleparska_dela'!A8</f>
        <v>1.1.2.2</v>
      </c>
      <c r="B14" s="156" t="str">
        <f>'1.1.2.2_Krovsko_kleparska_dela'!B8</f>
        <v>KROVSKO KLEPARSKA DELA</v>
      </c>
      <c r="C14" s="156" t="str">
        <f>'1.1.2.2_Krovsko_kleparska_dela'!$C$8</f>
        <v>ROOFING AND CARPENTRY WORK</v>
      </c>
      <c r="D14" s="157">
        <f>'1.1.2.2_Krovsko_kleparska_dela'!G8</f>
        <v>0</v>
      </c>
    </row>
    <row r="15" spans="1:4" s="55" customFormat="1" ht="11.65" x14ac:dyDescent="0.35">
      <c r="A15" s="302" t="str">
        <f>'1.1.2.3_Ključ_dela_Ograje'!A8</f>
        <v>1.1.2.3</v>
      </c>
      <c r="B15" s="156" t="str">
        <f>'1.1.2.3_Ključ_dela_Ograje'!B8</f>
        <v>KLJUČAVNIČARSKA DELA IN OGRAJE</v>
      </c>
      <c r="C15" s="156" t="str">
        <f>'1.1.2.3_Ključ_dela_Ograje'!$C$8</f>
        <v>LOCKSMITH WORK AND FENCING</v>
      </c>
      <c r="D15" s="157">
        <f>'1.1.2.3_Ključ_dela_Ograje'!G8</f>
        <v>0</v>
      </c>
    </row>
    <row r="16" spans="1:4" s="55" customFormat="1" ht="11.65" x14ac:dyDescent="0.35">
      <c r="A16" s="302" t="str">
        <f>'1.1.2.4_Vrata'!A8</f>
        <v>1.1.2.4</v>
      </c>
      <c r="B16" s="156" t="str">
        <f>'1.1.2.4_Vrata'!B8</f>
        <v>VRATA</v>
      </c>
      <c r="C16" s="156" t="str">
        <f>'1.1.2.4_Vrata'!$C$8</f>
        <v>DOORS</v>
      </c>
      <c r="D16" s="157">
        <f>'1.1.2.4_Vrata'!G8</f>
        <v>0</v>
      </c>
    </row>
    <row r="17" spans="1:4" s="55" customFormat="1" ht="11.65" x14ac:dyDescent="0.35">
      <c r="A17" s="302" t="str">
        <f>'1.1.2.5_Suhomontažna_dela'!A8</f>
        <v>1.1.2.5</v>
      </c>
      <c r="B17" s="156" t="str">
        <f>'1.1.2.5_Suhomontažna_dela'!B8</f>
        <v>SUHOMONTAŽNE PREDELNE STENE</v>
      </c>
      <c r="C17" s="156" t="str">
        <f>'1.1.2.5_Suhomontažna_dela'!$C$8</f>
        <v>DRY-INSTALLED PARTITION WALLS</v>
      </c>
      <c r="D17" s="157">
        <f>'1.1.2.5_Suhomontažna_dela'!G8</f>
        <v>0</v>
      </c>
    </row>
    <row r="18" spans="1:4" s="55" customFormat="1" ht="11.65" x14ac:dyDescent="0.35">
      <c r="A18" s="302" t="str">
        <f>'1.1.2.6_Slikopleskarska_dela'!A8</f>
        <v>1.1.2.6</v>
      </c>
      <c r="B18" s="156" t="str">
        <f>'1.1.2.6_Slikopleskarska_dela'!B8</f>
        <v>SLIKARSKO PLESKARSKA DELA</v>
      </c>
      <c r="C18" s="156" t="str">
        <f>'1.1.2.6_Slikopleskarska_dela'!$C$8</f>
        <v>PAINTING AND DECORATING WORK</v>
      </c>
      <c r="D18" s="157">
        <f>'1.1.2.6_Slikopleskarska_dela'!G8</f>
        <v>0</v>
      </c>
    </row>
    <row r="19" spans="1:4" s="55" customFormat="1" ht="11.65" x14ac:dyDescent="0.35">
      <c r="A19" s="302" t="str">
        <f>'1.1.2.7_Tlakarska_dela'!A8</f>
        <v>1.1.2.7</v>
      </c>
      <c r="B19" s="156" t="str">
        <f>'1.1.2.7_Tlakarska_dela'!B8</f>
        <v>TLAKARSKA DELA</v>
      </c>
      <c r="C19" s="156" t="str">
        <f>'1.1.2.7_Tlakarska_dela'!$C$8</f>
        <v>FLOORING WORKS</v>
      </c>
      <c r="D19" s="157">
        <f>'1.1.2.7_Tlakarska_dela'!G8</f>
        <v>0</v>
      </c>
    </row>
    <row r="20" spans="1:4" s="55" customFormat="1" ht="11.65" x14ac:dyDescent="0.35">
      <c r="A20" s="302" t="str">
        <f>'1.1.2.8_Dvižna_ploščad'!A8</f>
        <v>1.1.2.8</v>
      </c>
      <c r="B20" s="156" t="str">
        <f>'1.1.2.8_Dvižna_ploščad'!B8</f>
        <v>DVIŽNA PLOŠČAD</v>
      </c>
      <c r="C20" s="156" t="str">
        <f>'1.1.2.8_Dvižna_ploščad'!$C$8</f>
        <v>LIFTING PLATE</v>
      </c>
      <c r="D20" s="157">
        <f>'1.1.2.8_Dvižna_ploščad'!G8</f>
        <v>0</v>
      </c>
    </row>
    <row r="21" spans="1:4" s="55" customFormat="1" ht="11.65" x14ac:dyDescent="0.35">
      <c r="A21" s="36"/>
      <c r="B21" s="40"/>
      <c r="C21" s="128"/>
      <c r="D21" s="158">
        <f>SUM(D13:D20)</f>
        <v>0</v>
      </c>
    </row>
    <row r="22" spans="1:4" s="55" customFormat="1" ht="11.65" x14ac:dyDescent="0.35">
      <c r="A22" s="36"/>
      <c r="B22" s="40"/>
      <c r="C22" s="128"/>
      <c r="D22" s="147"/>
    </row>
    <row r="23" spans="1:4" s="55" customFormat="1" ht="11.65" x14ac:dyDescent="0.35">
      <c r="A23" s="159">
        <v>0</v>
      </c>
      <c r="B23" s="303" t="s">
        <v>71</v>
      </c>
      <c r="C23" s="304" t="s">
        <v>950</v>
      </c>
      <c r="D23" s="161">
        <f>D21*A23</f>
        <v>0</v>
      </c>
    </row>
    <row r="24" spans="1:4" s="55" customFormat="1" ht="13.15" thickBot="1" x14ac:dyDescent="0.4">
      <c r="A24" s="36"/>
      <c r="B24" s="40"/>
      <c r="C24" s="128"/>
      <c r="D24" s="305"/>
    </row>
    <row r="25" spans="1:4" ht="13.5" thickBot="1" x14ac:dyDescent="0.4">
      <c r="A25" s="129"/>
      <c r="B25" s="163" t="s">
        <v>146</v>
      </c>
      <c r="C25" s="164" t="s">
        <v>956</v>
      </c>
      <c r="D25" s="165">
        <f>D21+D23</f>
        <v>0</v>
      </c>
    </row>
    <row r="26" spans="1:4" s="55" customFormat="1" ht="11.65" x14ac:dyDescent="0.35">
      <c r="A26" s="36"/>
      <c r="B26" s="40"/>
      <c r="C26" s="40"/>
      <c r="D26" s="52"/>
    </row>
    <row r="27" spans="1:4" s="55" customFormat="1" ht="11.65" x14ac:dyDescent="0.35">
      <c r="A27" s="167" t="s">
        <v>946</v>
      </c>
      <c r="B27" s="135"/>
      <c r="C27" s="135"/>
      <c r="D27" s="168"/>
    </row>
    <row r="28" spans="1:4" s="55" customFormat="1" ht="17.25" customHeight="1" x14ac:dyDescent="0.35">
      <c r="A28" s="169"/>
      <c r="B28" s="138"/>
      <c r="C28" s="138"/>
      <c r="D28" s="72"/>
    </row>
    <row r="29" spans="1:4" s="55" customFormat="1" ht="17.25" customHeight="1" x14ac:dyDescent="0.35">
      <c r="A29" s="169"/>
      <c r="B29" s="138"/>
      <c r="C29" s="138"/>
      <c r="D29" s="72"/>
    </row>
    <row r="30" spans="1:4" s="55" customFormat="1" ht="17.25" customHeight="1" x14ac:dyDescent="0.35">
      <c r="A30" s="169"/>
      <c r="B30" s="138"/>
      <c r="C30" s="138"/>
      <c r="D30" s="72"/>
    </row>
    <row r="31" spans="1:4" s="55" customFormat="1" ht="17.25" customHeight="1" x14ac:dyDescent="0.35">
      <c r="A31" s="169"/>
      <c r="B31" s="138"/>
      <c r="C31" s="138"/>
      <c r="D31" s="72"/>
    </row>
    <row r="32" spans="1:4" s="55" customFormat="1" ht="11.65" x14ac:dyDescent="0.35">
      <c r="A32" s="169"/>
      <c r="B32" s="135"/>
      <c r="C32" s="135"/>
      <c r="D32" s="71"/>
    </row>
    <row r="33" spans="1:4" s="55" customFormat="1" ht="11.65" x14ac:dyDescent="0.35">
      <c r="A33" s="169"/>
      <c r="B33" s="135"/>
      <c r="C33" s="135"/>
      <c r="D33" s="71"/>
    </row>
    <row r="34" spans="1:4" s="55" customFormat="1" ht="11.65" x14ac:dyDescent="0.35">
      <c r="A34" s="169"/>
      <c r="B34" s="135"/>
      <c r="C34" s="135"/>
      <c r="D34" s="71"/>
    </row>
    <row r="35" spans="1:4" s="55" customFormat="1" ht="11.65" x14ac:dyDescent="0.35">
      <c r="A35" s="169"/>
      <c r="B35" s="135"/>
      <c r="C35" s="135"/>
      <c r="D35" s="71"/>
    </row>
    <row r="36" spans="1:4" s="55" customFormat="1" ht="11.65" x14ac:dyDescent="0.35">
      <c r="A36" s="169"/>
      <c r="B36" s="135"/>
      <c r="C36" s="135"/>
      <c r="D36" s="71"/>
    </row>
    <row r="37" spans="1:4" s="55" customFormat="1" ht="11.65" x14ac:dyDescent="0.35">
      <c r="A37" s="169"/>
      <c r="B37" s="135"/>
      <c r="C37" s="135"/>
      <c r="D37" s="71"/>
    </row>
    <row r="38" spans="1:4" s="55" customFormat="1" ht="11.65" x14ac:dyDescent="0.35">
      <c r="A38" s="169"/>
      <c r="B38" s="135"/>
      <c r="C38" s="135"/>
      <c r="D38" s="71"/>
    </row>
  </sheetData>
  <sheetProtection algorithmName="SHA-512" hashValue="QxppTybf3U6Rg76rjT24uIzG2T06LWhceNsENY48UaitaoKqFp6GVFtflK9rjPRc7f4fX7hVCJvE6Xo1ap3/uA==" saltValue="cXLtS4L0HH4ono5/1ECfo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8237F-AFE4-4153-B05E-20433DC37964}">
  <sheetPr codeName="List11">
    <pageSetUpPr fitToPage="1"/>
  </sheetPr>
  <dimension ref="A1:G1589"/>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52"/>
      <c r="E1" s="55"/>
      <c r="F1" s="55"/>
    </row>
    <row r="2" spans="1:7" x14ac:dyDescent="0.35">
      <c r="A2" s="36"/>
      <c r="B2" s="40"/>
      <c r="C2" s="40"/>
      <c r="D2" s="52"/>
      <c r="E2" s="55"/>
      <c r="F2" s="55"/>
    </row>
    <row r="3" spans="1:7" x14ac:dyDescent="0.35">
      <c r="A3" s="36" t="s">
        <v>8</v>
      </c>
      <c r="B3" s="37" t="str">
        <f>'0_Osebe'!$B$3</f>
        <v>Fakulteta za strojništvo</v>
      </c>
      <c r="C3" s="37" t="str">
        <f>'0_Osebe'!$C$3</f>
        <v>Faculty of Mechanical Engineering</v>
      </c>
      <c r="D3" s="52"/>
      <c r="E3" s="55"/>
      <c r="F3" s="55"/>
    </row>
    <row r="4" spans="1:7" x14ac:dyDescent="0.35">
      <c r="A4" s="36" t="s">
        <v>7</v>
      </c>
      <c r="B4" s="37" t="str">
        <f>'0_Osebe'!$B$4</f>
        <v>ZAKLONIŠČE</v>
      </c>
      <c r="C4" s="37" t="str">
        <f>'0_Osebe'!$C$4</f>
        <v>SHELTER</v>
      </c>
      <c r="D4" s="5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186</v>
      </c>
      <c r="B7" s="37" t="s">
        <v>142</v>
      </c>
      <c r="C7" s="37" t="s">
        <v>955</v>
      </c>
      <c r="D7" s="176"/>
      <c r="E7" s="177"/>
      <c r="F7" s="178"/>
      <c r="G7" s="179"/>
    </row>
    <row r="8" spans="1:7" x14ac:dyDescent="0.35">
      <c r="A8" s="180" t="s">
        <v>187</v>
      </c>
      <c r="B8" s="181" t="s">
        <v>188</v>
      </c>
      <c r="C8" s="181" t="s">
        <v>844</v>
      </c>
      <c r="D8" s="176"/>
      <c r="E8" s="177"/>
      <c r="F8" s="178"/>
      <c r="G8" s="182">
        <f>G60</f>
        <v>0</v>
      </c>
    </row>
    <row r="9" spans="1:7" x14ac:dyDescent="0.35">
      <c r="A9" s="36"/>
      <c r="B9" s="40"/>
      <c r="C9" s="40"/>
      <c r="D9" s="183"/>
      <c r="E9" s="147"/>
      <c r="F9" s="52"/>
      <c r="G9" s="147"/>
    </row>
    <row r="10" spans="1:7" x14ac:dyDescent="0.35">
      <c r="A10" s="167" t="s">
        <v>946</v>
      </c>
      <c r="B10" s="40"/>
      <c r="C10" s="40"/>
      <c r="D10" s="183"/>
      <c r="E10" s="147"/>
      <c r="F10" s="52"/>
      <c r="G10" s="147"/>
    </row>
    <row r="11" spans="1:7" x14ac:dyDescent="0.35">
      <c r="A11" s="184"/>
      <c r="B11" s="37"/>
      <c r="C11" s="37"/>
      <c r="D11" s="185"/>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306"/>
      <c r="F13" s="199"/>
      <c r="G13" s="200"/>
    </row>
    <row r="14" spans="1:7" s="203" customFormat="1" ht="13.15" x14ac:dyDescent="0.4">
      <c r="A14" s="201" t="s">
        <v>157</v>
      </c>
      <c r="B14" s="202" t="str">
        <f>$B$8</f>
        <v>FASADERSKA DELA</v>
      </c>
      <c r="C14" s="202" t="str">
        <f>$C$8</f>
        <v>FAÇADE WORK</v>
      </c>
      <c r="D14" s="207"/>
      <c r="E14" s="250"/>
      <c r="F14" s="209"/>
      <c r="G14" s="210"/>
    </row>
    <row r="15" spans="1:7" x14ac:dyDescent="0.35">
      <c r="A15" s="204"/>
      <c r="B15" s="205"/>
      <c r="C15" s="206"/>
      <c r="D15" s="207"/>
      <c r="E15" s="250"/>
      <c r="F15" s="209"/>
      <c r="G15" s="210"/>
    </row>
    <row r="16" spans="1:7" ht="69.75" x14ac:dyDescent="0.35">
      <c r="A16" s="249"/>
      <c r="B16" s="212" t="s">
        <v>536</v>
      </c>
      <c r="C16" s="213" t="s">
        <v>537</v>
      </c>
      <c r="D16" s="207"/>
      <c r="E16" s="307"/>
      <c r="F16" s="209"/>
      <c r="G16" s="210"/>
    </row>
    <row r="17" spans="1:7" x14ac:dyDescent="0.35">
      <c r="A17" s="249"/>
      <c r="B17" s="212"/>
      <c r="C17" s="213"/>
      <c r="D17" s="207"/>
      <c r="E17" s="307"/>
      <c r="F17" s="209"/>
      <c r="G17" s="210"/>
    </row>
    <row r="18" spans="1:7" x14ac:dyDescent="0.35">
      <c r="A18" s="249"/>
      <c r="B18" s="205" t="s">
        <v>358</v>
      </c>
      <c r="C18" s="206" t="s">
        <v>722</v>
      </c>
      <c r="D18" s="207"/>
      <c r="E18" s="307"/>
      <c r="F18" s="209"/>
      <c r="G18" s="210"/>
    </row>
    <row r="19" spans="1:7" x14ac:dyDescent="0.35">
      <c r="A19" s="249"/>
      <c r="B19" s="205" t="s">
        <v>359</v>
      </c>
      <c r="C19" s="206" t="s">
        <v>723</v>
      </c>
      <c r="D19" s="207"/>
      <c r="E19" s="307"/>
      <c r="F19" s="209"/>
      <c r="G19" s="210"/>
    </row>
    <row r="20" spans="1:7" x14ac:dyDescent="0.35">
      <c r="A20" s="249"/>
      <c r="B20" s="205"/>
      <c r="C20" s="206"/>
      <c r="D20" s="207"/>
      <c r="E20" s="307"/>
      <c r="F20" s="209"/>
      <c r="G20" s="210"/>
    </row>
    <row r="21" spans="1:7" ht="93" x14ac:dyDescent="0.35">
      <c r="A21" s="249"/>
      <c r="B21" s="205" t="s">
        <v>360</v>
      </c>
      <c r="C21" s="206" t="s">
        <v>724</v>
      </c>
      <c r="D21" s="207"/>
      <c r="E21" s="307"/>
      <c r="F21" s="209"/>
      <c r="G21" s="210"/>
    </row>
    <row r="22" spans="1:7" ht="23.25" x14ac:dyDescent="0.35">
      <c r="A22" s="249"/>
      <c r="B22" s="205" t="s">
        <v>361</v>
      </c>
      <c r="C22" s="206" t="s">
        <v>725</v>
      </c>
      <c r="D22" s="207"/>
      <c r="E22" s="307"/>
      <c r="F22" s="209"/>
      <c r="G22" s="210"/>
    </row>
    <row r="23" spans="1:7" x14ac:dyDescent="0.35">
      <c r="A23" s="249"/>
      <c r="B23" s="205"/>
      <c r="C23" s="206"/>
      <c r="D23" s="207"/>
      <c r="E23" s="307"/>
      <c r="F23" s="209"/>
      <c r="G23" s="210"/>
    </row>
    <row r="24" spans="1:7" ht="139.5" x14ac:dyDescent="0.35">
      <c r="A24" s="221" t="str">
        <f>CONCATENATE($A$14,".",TEXT(COUNTA(A$15:A23)-COUNTIF(A$15:A23,"*.")-COUNTIF(A$15:A23,"*)")+1,0))</f>
        <v>2.1.1</v>
      </c>
      <c r="B24" s="205" t="s">
        <v>511</v>
      </c>
      <c r="C24" s="206" t="s">
        <v>726</v>
      </c>
      <c r="D24" s="337"/>
      <c r="E24" s="307"/>
      <c r="F24" s="209"/>
      <c r="G24" s="210"/>
    </row>
    <row r="25" spans="1:7" ht="23.25" x14ac:dyDescent="0.35">
      <c r="A25" s="251" t="s">
        <v>258</v>
      </c>
      <c r="B25" s="205" t="s">
        <v>362</v>
      </c>
      <c r="C25" s="206" t="s">
        <v>727</v>
      </c>
      <c r="D25" s="207" t="s">
        <v>237</v>
      </c>
      <c r="E25" s="307">
        <v>1</v>
      </c>
      <c r="F25" s="4"/>
      <c r="G25" s="210">
        <f>ROUND(E25*F25,2)</f>
        <v>0</v>
      </c>
    </row>
    <row r="26" spans="1:7" x14ac:dyDescent="0.35">
      <c r="A26" s="249"/>
      <c r="B26" s="205"/>
      <c r="C26" s="206"/>
      <c r="D26" s="207"/>
      <c r="E26" s="307"/>
      <c r="F26" s="209"/>
      <c r="G26" s="210"/>
    </row>
    <row r="27" spans="1:7" ht="197.65" x14ac:dyDescent="0.35">
      <c r="A27" s="221" t="str">
        <f>CONCATENATE($A$14,".",TEXT(COUNTA(A$15:A26)-COUNTIF(A$15:A26,"*.")-COUNTIF(A$15:A26,"*)")+1,0))</f>
        <v>2.1.2</v>
      </c>
      <c r="B27" s="205" t="s">
        <v>512</v>
      </c>
      <c r="C27" s="206" t="s">
        <v>728</v>
      </c>
      <c r="D27" s="207"/>
      <c r="E27" s="307"/>
      <c r="F27" s="209"/>
      <c r="G27" s="210"/>
    </row>
    <row r="28" spans="1:7" ht="139.5" x14ac:dyDescent="0.35">
      <c r="A28" s="249"/>
      <c r="B28" s="205" t="s">
        <v>363</v>
      </c>
      <c r="C28" s="206" t="s">
        <v>729</v>
      </c>
      <c r="D28" s="207"/>
      <c r="E28" s="307"/>
      <c r="F28" s="209"/>
      <c r="G28" s="210"/>
    </row>
    <row r="29" spans="1:7" ht="81.400000000000006" x14ac:dyDescent="0.35">
      <c r="A29" s="251" t="s">
        <v>258</v>
      </c>
      <c r="B29" s="205" t="s">
        <v>513</v>
      </c>
      <c r="C29" s="206" t="s">
        <v>730</v>
      </c>
      <c r="D29" s="207" t="s">
        <v>153</v>
      </c>
      <c r="E29" s="307">
        <v>295</v>
      </c>
      <c r="F29" s="4"/>
      <c r="G29" s="210">
        <f>ROUND(E29*F29,2)</f>
        <v>0</v>
      </c>
    </row>
    <row r="30" spans="1:7" ht="34.9" x14ac:dyDescent="0.35">
      <c r="A30" s="251" t="s">
        <v>260</v>
      </c>
      <c r="B30" s="205" t="s">
        <v>364</v>
      </c>
      <c r="C30" s="206" t="s">
        <v>731</v>
      </c>
      <c r="D30" s="207" t="s">
        <v>153</v>
      </c>
      <c r="E30" s="307">
        <v>295</v>
      </c>
      <c r="F30" s="4"/>
      <c r="G30" s="210">
        <f>ROUND(E30*F30,2)</f>
        <v>0</v>
      </c>
    </row>
    <row r="31" spans="1:7" ht="104.65" x14ac:dyDescent="0.35">
      <c r="A31" s="251"/>
      <c r="B31" s="205" t="s">
        <v>514</v>
      </c>
      <c r="C31" s="206" t="s">
        <v>732</v>
      </c>
      <c r="D31" s="207"/>
      <c r="E31" s="307"/>
      <c r="F31" s="209"/>
      <c r="G31" s="210"/>
    </row>
    <row r="32" spans="1:7" ht="23.25" x14ac:dyDescent="0.35">
      <c r="A32" s="251" t="s">
        <v>261</v>
      </c>
      <c r="B32" s="205" t="s">
        <v>365</v>
      </c>
      <c r="C32" s="206" t="s">
        <v>733</v>
      </c>
      <c r="D32" s="207" t="s">
        <v>245</v>
      </c>
      <c r="E32" s="307">
        <v>120</v>
      </c>
      <c r="F32" s="4"/>
      <c r="G32" s="210">
        <f t="shared" ref="G32:G48" si="0">ROUND(E32*F32,2)</f>
        <v>0</v>
      </c>
    </row>
    <row r="33" spans="1:7" x14ac:dyDescent="0.35">
      <c r="A33" s="251" t="s">
        <v>265</v>
      </c>
      <c r="B33" s="205" t="s">
        <v>366</v>
      </c>
      <c r="C33" s="206" t="s">
        <v>734</v>
      </c>
      <c r="D33" s="207" t="s">
        <v>245</v>
      </c>
      <c r="E33" s="307">
        <v>120</v>
      </c>
      <c r="F33" s="4"/>
      <c r="G33" s="210">
        <f t="shared" si="0"/>
        <v>0</v>
      </c>
    </row>
    <row r="34" spans="1:7" x14ac:dyDescent="0.35">
      <c r="A34" s="251" t="s">
        <v>267</v>
      </c>
      <c r="B34" s="205" t="s">
        <v>367</v>
      </c>
      <c r="C34" s="206" t="s">
        <v>735</v>
      </c>
      <c r="D34" s="207" t="s">
        <v>245</v>
      </c>
      <c r="E34" s="307">
        <v>120</v>
      </c>
      <c r="F34" s="4"/>
      <c r="G34" s="210">
        <f t="shared" si="0"/>
        <v>0</v>
      </c>
    </row>
    <row r="35" spans="1:7" x14ac:dyDescent="0.35">
      <c r="A35" s="251" t="s">
        <v>269</v>
      </c>
      <c r="B35" s="205" t="s">
        <v>368</v>
      </c>
      <c r="C35" s="206" t="s">
        <v>736</v>
      </c>
      <c r="D35" s="207" t="s">
        <v>245</v>
      </c>
      <c r="E35" s="307">
        <v>120</v>
      </c>
      <c r="F35" s="4"/>
      <c r="G35" s="210">
        <f t="shared" si="0"/>
        <v>0</v>
      </c>
    </row>
    <row r="36" spans="1:7" ht="23.25" x14ac:dyDescent="0.35">
      <c r="A36" s="251" t="s">
        <v>369</v>
      </c>
      <c r="B36" s="205" t="s">
        <v>370</v>
      </c>
      <c r="C36" s="206" t="s">
        <v>737</v>
      </c>
      <c r="D36" s="207" t="s">
        <v>245</v>
      </c>
      <c r="E36" s="307">
        <v>60</v>
      </c>
      <c r="F36" s="4"/>
      <c r="G36" s="210">
        <f t="shared" si="0"/>
        <v>0</v>
      </c>
    </row>
    <row r="37" spans="1:7" x14ac:dyDescent="0.35">
      <c r="A37" s="251" t="s">
        <v>371</v>
      </c>
      <c r="B37" s="205" t="s">
        <v>372</v>
      </c>
      <c r="C37" s="206" t="s">
        <v>738</v>
      </c>
      <c r="D37" s="207" t="s">
        <v>245</v>
      </c>
      <c r="E37" s="307">
        <v>60</v>
      </c>
      <c r="F37" s="4"/>
      <c r="G37" s="210">
        <f t="shared" si="0"/>
        <v>0</v>
      </c>
    </row>
    <row r="38" spans="1:7" ht="23.25" x14ac:dyDescent="0.35">
      <c r="A38" s="251" t="s">
        <v>373</v>
      </c>
      <c r="B38" s="205" t="s">
        <v>374</v>
      </c>
      <c r="C38" s="206" t="s">
        <v>739</v>
      </c>
      <c r="D38" s="207" t="s">
        <v>245</v>
      </c>
      <c r="E38" s="307">
        <v>60</v>
      </c>
      <c r="F38" s="4"/>
      <c r="G38" s="210">
        <f t="shared" si="0"/>
        <v>0</v>
      </c>
    </row>
    <row r="39" spans="1:7" x14ac:dyDescent="0.35">
      <c r="A39" s="251" t="s">
        <v>375</v>
      </c>
      <c r="B39" s="205" t="s">
        <v>376</v>
      </c>
      <c r="C39" s="206" t="s">
        <v>740</v>
      </c>
      <c r="D39" s="207" t="s">
        <v>245</v>
      </c>
      <c r="E39" s="307">
        <v>60</v>
      </c>
      <c r="F39" s="4"/>
      <c r="G39" s="210">
        <f t="shared" si="0"/>
        <v>0</v>
      </c>
    </row>
    <row r="40" spans="1:7" x14ac:dyDescent="0.35">
      <c r="A40" s="251" t="s">
        <v>377</v>
      </c>
      <c r="B40" s="205" t="s">
        <v>378</v>
      </c>
      <c r="C40" s="206" t="s">
        <v>741</v>
      </c>
      <c r="D40" s="207" t="s">
        <v>245</v>
      </c>
      <c r="E40" s="307">
        <v>60</v>
      </c>
      <c r="F40" s="4"/>
      <c r="G40" s="210">
        <f t="shared" si="0"/>
        <v>0</v>
      </c>
    </row>
    <row r="41" spans="1:7" x14ac:dyDescent="0.35">
      <c r="A41" s="251" t="s">
        <v>379</v>
      </c>
      <c r="B41" s="205" t="s">
        <v>380</v>
      </c>
      <c r="C41" s="206" t="s">
        <v>742</v>
      </c>
      <c r="D41" s="207" t="s">
        <v>245</v>
      </c>
      <c r="E41" s="307">
        <v>60</v>
      </c>
      <c r="F41" s="4"/>
      <c r="G41" s="210">
        <f t="shared" si="0"/>
        <v>0</v>
      </c>
    </row>
    <row r="42" spans="1:7" x14ac:dyDescent="0.35">
      <c r="A42" s="251" t="s">
        <v>381</v>
      </c>
      <c r="B42" s="205" t="s">
        <v>382</v>
      </c>
      <c r="C42" s="206" t="s">
        <v>743</v>
      </c>
      <c r="D42" s="207" t="s">
        <v>245</v>
      </c>
      <c r="E42" s="307">
        <v>120</v>
      </c>
      <c r="F42" s="4"/>
      <c r="G42" s="210">
        <f t="shared" si="0"/>
        <v>0</v>
      </c>
    </row>
    <row r="43" spans="1:7" ht="34.9" x14ac:dyDescent="0.35">
      <c r="A43" s="251" t="s">
        <v>383</v>
      </c>
      <c r="B43" s="205" t="s">
        <v>384</v>
      </c>
      <c r="C43" s="206" t="s">
        <v>744</v>
      </c>
      <c r="D43" s="207" t="s">
        <v>243</v>
      </c>
      <c r="E43" s="307">
        <v>1</v>
      </c>
      <c r="F43" s="4"/>
      <c r="G43" s="210">
        <f t="shared" si="0"/>
        <v>0</v>
      </c>
    </row>
    <row r="44" spans="1:7" ht="34.9" x14ac:dyDescent="0.35">
      <c r="A44" s="251" t="s">
        <v>385</v>
      </c>
      <c r="B44" s="205" t="s">
        <v>386</v>
      </c>
      <c r="C44" s="206" t="s">
        <v>745</v>
      </c>
      <c r="D44" s="207" t="s">
        <v>243</v>
      </c>
      <c r="E44" s="307">
        <v>1</v>
      </c>
      <c r="F44" s="4"/>
      <c r="G44" s="210">
        <f t="shared" si="0"/>
        <v>0</v>
      </c>
    </row>
    <row r="45" spans="1:7" ht="34.9" x14ac:dyDescent="0.35">
      <c r="A45" s="251" t="s">
        <v>387</v>
      </c>
      <c r="B45" s="205" t="s">
        <v>388</v>
      </c>
      <c r="C45" s="206" t="s">
        <v>746</v>
      </c>
      <c r="D45" s="207" t="s">
        <v>243</v>
      </c>
      <c r="E45" s="307">
        <v>1</v>
      </c>
      <c r="F45" s="4"/>
      <c r="G45" s="210">
        <f t="shared" si="0"/>
        <v>0</v>
      </c>
    </row>
    <row r="46" spans="1:7" ht="34.9" x14ac:dyDescent="0.35">
      <c r="A46" s="251" t="s">
        <v>389</v>
      </c>
      <c r="B46" s="205" t="s">
        <v>390</v>
      </c>
      <c r="C46" s="206" t="s">
        <v>747</v>
      </c>
      <c r="D46" s="207" t="s">
        <v>243</v>
      </c>
      <c r="E46" s="307">
        <v>1</v>
      </c>
      <c r="F46" s="4"/>
      <c r="G46" s="210">
        <f t="shared" si="0"/>
        <v>0</v>
      </c>
    </row>
    <row r="47" spans="1:7" ht="34.9" x14ac:dyDescent="0.35">
      <c r="A47" s="259" t="s">
        <v>391</v>
      </c>
      <c r="B47" s="256" t="s">
        <v>392</v>
      </c>
      <c r="C47" s="257" t="s">
        <v>748</v>
      </c>
      <c r="D47" s="207" t="s">
        <v>243</v>
      </c>
      <c r="E47" s="210">
        <v>2</v>
      </c>
      <c r="F47" s="339"/>
      <c r="G47" s="210">
        <f t="shared" si="0"/>
        <v>0</v>
      </c>
    </row>
    <row r="48" spans="1:7" ht="34.9" x14ac:dyDescent="0.35">
      <c r="A48" s="259" t="s">
        <v>393</v>
      </c>
      <c r="B48" s="256" t="s">
        <v>394</v>
      </c>
      <c r="C48" s="257" t="s">
        <v>749</v>
      </c>
      <c r="D48" s="207" t="s">
        <v>243</v>
      </c>
      <c r="E48" s="210">
        <v>2</v>
      </c>
      <c r="F48" s="339"/>
      <c r="G48" s="210">
        <f t="shared" si="0"/>
        <v>0</v>
      </c>
    </row>
    <row r="49" spans="1:7" x14ac:dyDescent="0.35">
      <c r="A49" s="249"/>
      <c r="B49" s="205"/>
      <c r="C49" s="206"/>
      <c r="D49" s="207"/>
      <c r="E49" s="307"/>
      <c r="F49" s="209"/>
      <c r="G49" s="210"/>
    </row>
    <row r="50" spans="1:7" ht="93" x14ac:dyDescent="0.35">
      <c r="A50" s="221" t="str">
        <f>CONCATENATE($A$14,".",TEXT(COUNTA(A$15:A49)-COUNTIF(A$15:A49,"*.")-COUNTIF(A$15:A49,"*)")+1,0))</f>
        <v>2.1.3</v>
      </c>
      <c r="B50" s="205" t="s">
        <v>515</v>
      </c>
      <c r="C50" s="206" t="s">
        <v>750</v>
      </c>
      <c r="D50" s="207" t="s">
        <v>153</v>
      </c>
      <c r="E50" s="307">
        <v>131</v>
      </c>
      <c r="F50" s="4"/>
      <c r="G50" s="210">
        <f>ROUND(E50*F50,2)</f>
        <v>0</v>
      </c>
    </row>
    <row r="51" spans="1:7" x14ac:dyDescent="0.35">
      <c r="A51" s="251"/>
      <c r="B51" s="205"/>
      <c r="C51" s="206"/>
      <c r="D51" s="207"/>
      <c r="E51" s="307"/>
      <c r="F51" s="209"/>
      <c r="G51" s="210"/>
    </row>
    <row r="52" spans="1:7" ht="69.75" x14ac:dyDescent="0.35">
      <c r="A52" s="221" t="str">
        <f>CONCATENATE($A$14,".",TEXT(COUNTA(A$15:A51)-COUNTIF(A$15:A51,"*.")-COUNTIF(A$15:A51,"*)")+1,0))</f>
        <v>2.1.4</v>
      </c>
      <c r="B52" s="308" t="s">
        <v>395</v>
      </c>
      <c r="C52" s="309" t="s">
        <v>751</v>
      </c>
      <c r="D52" s="310" t="s">
        <v>245</v>
      </c>
      <c r="E52" s="250">
        <v>6</v>
      </c>
      <c r="F52" s="4"/>
      <c r="G52" s="210">
        <f>ROUND(E52*F52,2)</f>
        <v>0</v>
      </c>
    </row>
    <row r="53" spans="1:7" x14ac:dyDescent="0.35">
      <c r="A53" s="251"/>
      <c r="B53" s="205"/>
      <c r="C53" s="206"/>
      <c r="D53" s="207"/>
      <c r="E53" s="307"/>
      <c r="F53" s="209"/>
      <c r="G53" s="210"/>
    </row>
    <row r="54" spans="1:7" ht="255.75" x14ac:dyDescent="0.35">
      <c r="A54" s="221" t="str">
        <f>CONCATENATE($A$14,".",TEXT(COUNTA(A$15:A53)-COUNTIF(A$15:A53,"*.")-COUNTIF(A$15:A53,"*)")+1,0))</f>
        <v>2.1.5</v>
      </c>
      <c r="B54" s="205" t="s">
        <v>516</v>
      </c>
      <c r="C54" s="206" t="s">
        <v>752</v>
      </c>
      <c r="D54" s="207" t="s">
        <v>243</v>
      </c>
      <c r="E54" s="307">
        <v>1</v>
      </c>
      <c r="F54" s="4"/>
      <c r="G54" s="210">
        <f>ROUND(E54*F54,2)</f>
        <v>0</v>
      </c>
    </row>
    <row r="55" spans="1:7" x14ac:dyDescent="0.35">
      <c r="A55" s="251"/>
      <c r="B55" s="205"/>
      <c r="C55" s="206"/>
      <c r="D55" s="207"/>
      <c r="E55" s="307"/>
      <c r="F55" s="209"/>
      <c r="G55" s="210"/>
    </row>
    <row r="56" spans="1:7" ht="93" x14ac:dyDescent="0.35">
      <c r="A56" s="221" t="str">
        <f>CONCATENATE($A$14,".",TEXT(COUNTA(A$15:A55)-COUNTIF(A$15:A55,"*.")-COUNTIF(A$15:A55,"*)")+1,0))</f>
        <v>2.1.6</v>
      </c>
      <c r="B56" s="308" t="s">
        <v>396</v>
      </c>
      <c r="C56" s="309" t="s">
        <v>753</v>
      </c>
      <c r="D56" s="311"/>
      <c r="E56" s="312"/>
      <c r="F56" s="209"/>
      <c r="G56" s="210"/>
    </row>
    <row r="57" spans="1:7" x14ac:dyDescent="0.35">
      <c r="A57" s="251" t="s">
        <v>258</v>
      </c>
      <c r="B57" s="308" t="s">
        <v>397</v>
      </c>
      <c r="C57" s="309" t="s">
        <v>754</v>
      </c>
      <c r="D57" s="288" t="s">
        <v>245</v>
      </c>
      <c r="E57" s="312">
        <v>216</v>
      </c>
      <c r="F57" s="4"/>
      <c r="G57" s="210">
        <f>ROUND(E57*F57,2)</f>
        <v>0</v>
      </c>
    </row>
    <row r="58" spans="1:7" x14ac:dyDescent="0.35">
      <c r="A58" s="251" t="s">
        <v>260</v>
      </c>
      <c r="B58" s="308" t="s">
        <v>398</v>
      </c>
      <c r="C58" s="309" t="s">
        <v>755</v>
      </c>
      <c r="D58" s="288" t="s">
        <v>243</v>
      </c>
      <c r="E58" s="312">
        <v>132</v>
      </c>
      <c r="F58" s="4"/>
      <c r="G58" s="210">
        <f>ROUND(E58*F58,2)</f>
        <v>0</v>
      </c>
    </row>
    <row r="59" spans="1:7" s="69" customFormat="1" ht="11.65" x14ac:dyDescent="0.35">
      <c r="A59" s="222"/>
      <c r="B59" s="223"/>
      <c r="C59" s="224"/>
      <c r="D59" s="225"/>
      <c r="E59" s="226"/>
      <c r="F59" s="227"/>
      <c r="G59" s="228"/>
    </row>
    <row r="60" spans="1:7" s="230" customFormat="1" ht="11.65" x14ac:dyDescent="0.35">
      <c r="A60" s="188"/>
      <c r="B60" s="189" t="str">
        <f>$B$8</f>
        <v>FASADERSKA DELA</v>
      </c>
      <c r="C60" s="189" t="str">
        <f>$C$8</f>
        <v>FAÇADE WORK</v>
      </c>
      <c r="D60" s="190"/>
      <c r="E60" s="191"/>
      <c r="F60" s="192"/>
      <c r="G60" s="229">
        <f>SUM(G13:G59)</f>
        <v>0</v>
      </c>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127" spans="1:7" s="69" customFormat="1" ht="11.65" x14ac:dyDescent="0.35">
      <c r="A127" s="169"/>
      <c r="B127" s="231"/>
      <c r="C127" s="231"/>
      <c r="E127" s="70"/>
      <c r="F127" s="71"/>
      <c r="G127" s="70"/>
    </row>
    <row r="128" spans="1:7" s="69" customFormat="1" ht="11.65" x14ac:dyDescent="0.35">
      <c r="A128" s="169"/>
      <c r="B128" s="231"/>
      <c r="C128" s="231"/>
      <c r="E128" s="70"/>
      <c r="F128" s="71"/>
      <c r="G128" s="70"/>
    </row>
    <row r="129" spans="1:7" s="69" customFormat="1" ht="11.65" x14ac:dyDescent="0.35">
      <c r="A129" s="169"/>
      <c r="B129" s="231"/>
      <c r="C129" s="231"/>
      <c r="E129" s="70"/>
      <c r="F129" s="71"/>
      <c r="G129" s="70"/>
    </row>
    <row r="130" spans="1:7" s="69" customFormat="1" ht="11.65" x14ac:dyDescent="0.35">
      <c r="A130" s="169"/>
      <c r="B130" s="231"/>
      <c r="C130" s="231"/>
      <c r="E130" s="70"/>
      <c r="F130" s="71"/>
      <c r="G130" s="70"/>
    </row>
    <row r="131" spans="1:7" s="69" customFormat="1" ht="11.65" x14ac:dyDescent="0.35">
      <c r="A131" s="169"/>
      <c r="B131" s="231"/>
      <c r="C131" s="231"/>
      <c r="E131" s="70"/>
      <c r="F131" s="71"/>
      <c r="G131" s="70"/>
    </row>
    <row r="132" spans="1:7" s="69" customFormat="1" ht="11.65" x14ac:dyDescent="0.35">
      <c r="A132" s="169"/>
      <c r="B132" s="231"/>
      <c r="C132" s="231"/>
      <c r="E132" s="70"/>
      <c r="F132" s="71"/>
      <c r="G132" s="70"/>
    </row>
    <row r="133" spans="1:7" s="69" customFormat="1" ht="11.65" x14ac:dyDescent="0.35">
      <c r="A133" s="169"/>
      <c r="B133" s="231"/>
      <c r="C133" s="231"/>
      <c r="E133" s="70"/>
      <c r="F133" s="71"/>
      <c r="G133" s="70"/>
    </row>
    <row r="134" spans="1:7" s="69" customFormat="1" ht="11.65" x14ac:dyDescent="0.35">
      <c r="A134" s="169"/>
      <c r="B134" s="231"/>
      <c r="C134" s="231"/>
      <c r="E134" s="70"/>
      <c r="F134" s="71"/>
      <c r="G134" s="70"/>
    </row>
    <row r="135" spans="1:7" s="69" customFormat="1" ht="11.65" x14ac:dyDescent="0.35">
      <c r="A135" s="169"/>
      <c r="B135" s="231"/>
      <c r="C135" s="231"/>
      <c r="E135" s="70"/>
      <c r="F135" s="71"/>
      <c r="G135" s="70"/>
    </row>
    <row r="136" spans="1:7" s="69" customFormat="1" ht="11.65" x14ac:dyDescent="0.35">
      <c r="A136" s="169"/>
      <c r="B136" s="231"/>
      <c r="C136" s="231"/>
      <c r="E136" s="70"/>
      <c r="F136" s="71"/>
      <c r="G136" s="70"/>
    </row>
    <row r="137" spans="1:7" s="69" customFormat="1" ht="11.65" x14ac:dyDescent="0.35">
      <c r="A137" s="169"/>
      <c r="B137" s="231"/>
      <c r="C137" s="231"/>
      <c r="E137" s="70"/>
      <c r="F137" s="71"/>
      <c r="G137" s="70"/>
    </row>
    <row r="138" spans="1:7" s="69" customFormat="1" ht="11.65" x14ac:dyDescent="0.35">
      <c r="A138" s="169"/>
      <c r="B138" s="231"/>
      <c r="C138" s="231"/>
      <c r="E138" s="70"/>
      <c r="F138" s="71"/>
      <c r="G138" s="70"/>
    </row>
    <row r="139" spans="1:7" s="69" customFormat="1" ht="11.65" x14ac:dyDescent="0.35">
      <c r="A139" s="169"/>
      <c r="B139" s="231"/>
      <c r="C139" s="231"/>
      <c r="E139" s="70"/>
      <c r="F139" s="71"/>
      <c r="G139" s="70"/>
    </row>
    <row r="140" spans="1:7" s="69" customFormat="1" ht="11.65" x14ac:dyDescent="0.35">
      <c r="A140" s="169"/>
      <c r="B140" s="231"/>
      <c r="C140" s="231"/>
      <c r="E140" s="70"/>
      <c r="F140" s="71"/>
      <c r="G140" s="70"/>
    </row>
    <row r="141" spans="1:7" s="69" customFormat="1" ht="11.65" x14ac:dyDescent="0.35">
      <c r="A141" s="169"/>
      <c r="B141" s="231"/>
      <c r="C141" s="231"/>
      <c r="E141" s="70"/>
      <c r="F141" s="71"/>
      <c r="G141" s="70"/>
    </row>
    <row r="142" spans="1:7" s="69" customFormat="1" ht="11.65" x14ac:dyDescent="0.35">
      <c r="A142" s="169"/>
      <c r="B142" s="231"/>
      <c r="C142" s="231"/>
      <c r="E142" s="70"/>
      <c r="F142" s="71"/>
      <c r="G142" s="70"/>
    </row>
    <row r="143" spans="1:7" s="69" customFormat="1" ht="11.65" x14ac:dyDescent="0.35">
      <c r="A143" s="169"/>
      <c r="B143" s="231"/>
      <c r="C143" s="231"/>
      <c r="E143" s="70"/>
      <c r="F143" s="71"/>
      <c r="G143" s="70"/>
    </row>
    <row r="144" spans="1:7" s="69" customFormat="1" ht="11.65" x14ac:dyDescent="0.35">
      <c r="A144" s="169"/>
      <c r="B144" s="231"/>
      <c r="C144" s="231"/>
      <c r="E144" s="70"/>
      <c r="F144" s="71"/>
      <c r="G144" s="70"/>
    </row>
    <row r="145" spans="1:7" s="69" customFormat="1" ht="11.65" x14ac:dyDescent="0.35">
      <c r="A145" s="169"/>
      <c r="B145" s="231"/>
      <c r="C145" s="231"/>
      <c r="E145" s="70"/>
      <c r="F145" s="71"/>
      <c r="G145" s="70"/>
    </row>
    <row r="146" spans="1:7" s="69" customFormat="1" ht="11.65" x14ac:dyDescent="0.35">
      <c r="A146" s="169"/>
      <c r="B146" s="231"/>
      <c r="C146" s="231"/>
      <c r="E146" s="70"/>
      <c r="F146" s="71"/>
      <c r="G146" s="70"/>
    </row>
    <row r="147" spans="1:7" s="69" customFormat="1" ht="11.65" x14ac:dyDescent="0.35">
      <c r="A147" s="169"/>
      <c r="B147" s="231"/>
      <c r="C147" s="231"/>
      <c r="E147" s="70"/>
      <c r="F147" s="71"/>
      <c r="G147" s="70"/>
    </row>
    <row r="148" spans="1:7" s="69" customFormat="1" ht="11.65" x14ac:dyDescent="0.35">
      <c r="A148" s="169"/>
      <c r="B148" s="231"/>
      <c r="C148" s="231"/>
      <c r="E148" s="70"/>
      <c r="F148" s="71"/>
      <c r="G148" s="70"/>
    </row>
    <row r="149" spans="1:7" s="69" customFormat="1" ht="11.65" x14ac:dyDescent="0.35">
      <c r="A149" s="169"/>
      <c r="B149" s="231"/>
      <c r="C149" s="231"/>
      <c r="E149" s="70"/>
      <c r="F149" s="71"/>
      <c r="G149" s="70"/>
    </row>
    <row r="150" spans="1:7" s="69" customFormat="1" ht="11.65" x14ac:dyDescent="0.35">
      <c r="A150" s="169"/>
      <c r="B150" s="231"/>
      <c r="C150" s="231"/>
      <c r="E150" s="70"/>
      <c r="F150" s="71"/>
      <c r="G150" s="70"/>
    </row>
    <row r="151" spans="1:7" s="69" customFormat="1" ht="11.65" x14ac:dyDescent="0.35">
      <c r="A151" s="169"/>
      <c r="B151" s="231"/>
      <c r="C151" s="231"/>
      <c r="E151" s="70"/>
      <c r="F151" s="71"/>
      <c r="G151" s="70"/>
    </row>
    <row r="152" spans="1:7" s="69" customFormat="1" ht="11.65" x14ac:dyDescent="0.35">
      <c r="A152" s="169"/>
      <c r="B152" s="231"/>
      <c r="C152" s="231"/>
      <c r="E152" s="70"/>
      <c r="F152" s="71"/>
      <c r="G152" s="70"/>
    </row>
    <row r="153" spans="1:7" s="69" customFormat="1" ht="11.65" x14ac:dyDescent="0.35">
      <c r="A153" s="169"/>
      <c r="B153" s="231"/>
      <c r="C153" s="231"/>
      <c r="E153" s="70"/>
      <c r="F153" s="71"/>
      <c r="G153" s="70"/>
    </row>
    <row r="154" spans="1:7" s="69" customFormat="1" ht="11.65" x14ac:dyDescent="0.35">
      <c r="A154" s="169"/>
      <c r="B154" s="231"/>
      <c r="C154" s="231"/>
      <c r="E154" s="70"/>
      <c r="F154" s="71"/>
      <c r="G154" s="70"/>
    </row>
    <row r="155" spans="1:7" s="69" customFormat="1" ht="11.65" x14ac:dyDescent="0.35">
      <c r="A155" s="169"/>
      <c r="B155" s="231"/>
      <c r="C155" s="231"/>
      <c r="E155" s="70"/>
      <c r="F155" s="71"/>
      <c r="G155" s="70"/>
    </row>
    <row r="156" spans="1:7" s="69" customFormat="1" ht="11.65" x14ac:dyDescent="0.35">
      <c r="A156" s="169"/>
      <c r="B156" s="231"/>
      <c r="C156" s="231"/>
      <c r="E156" s="70"/>
      <c r="F156" s="71"/>
      <c r="G156" s="70"/>
    </row>
    <row r="157" spans="1:7" s="69" customFormat="1" ht="11.65" x14ac:dyDescent="0.35">
      <c r="A157" s="169"/>
      <c r="B157" s="231"/>
      <c r="C157" s="231"/>
      <c r="E157" s="70"/>
      <c r="F157" s="71"/>
      <c r="G157" s="70"/>
    </row>
    <row r="158" spans="1:7" s="69" customFormat="1" ht="11.65" x14ac:dyDescent="0.35">
      <c r="A158" s="169"/>
      <c r="B158" s="231"/>
      <c r="C158" s="231"/>
      <c r="E158" s="70"/>
      <c r="F158" s="71"/>
      <c r="G158" s="70"/>
    </row>
    <row r="159" spans="1:7" s="69" customFormat="1" ht="11.65" x14ac:dyDescent="0.35">
      <c r="A159" s="169"/>
      <c r="B159" s="231"/>
      <c r="C159" s="231"/>
      <c r="E159" s="70"/>
      <c r="F159" s="71"/>
      <c r="G159" s="70"/>
    </row>
    <row r="160" spans="1:7" s="69" customFormat="1" ht="11.65" x14ac:dyDescent="0.35">
      <c r="A160" s="169"/>
      <c r="B160" s="231"/>
      <c r="C160" s="231"/>
      <c r="E160" s="70"/>
      <c r="F160" s="71"/>
      <c r="G160" s="70"/>
    </row>
    <row r="161" spans="1:7" s="69" customFormat="1" ht="11.65" x14ac:dyDescent="0.35">
      <c r="A161" s="169"/>
      <c r="B161" s="231"/>
      <c r="C161" s="231"/>
      <c r="E161" s="70"/>
      <c r="F161" s="71"/>
      <c r="G161" s="70"/>
    </row>
    <row r="162" spans="1:7" s="69" customFormat="1" ht="11.65" x14ac:dyDescent="0.35">
      <c r="A162" s="169"/>
      <c r="B162" s="231"/>
      <c r="C162" s="231"/>
      <c r="E162" s="70"/>
      <c r="F162" s="71"/>
      <c r="G162" s="70"/>
    </row>
    <row r="163" spans="1:7" s="69" customFormat="1" ht="11.65" x14ac:dyDescent="0.35">
      <c r="A163" s="169"/>
      <c r="B163" s="231"/>
      <c r="C163" s="231"/>
      <c r="E163" s="70"/>
      <c r="F163" s="71"/>
      <c r="G163" s="70"/>
    </row>
    <row r="164" spans="1:7" s="69" customFormat="1" ht="11.65" x14ac:dyDescent="0.35">
      <c r="A164" s="169"/>
      <c r="B164" s="231"/>
      <c r="C164" s="231"/>
      <c r="E164" s="70"/>
      <c r="F164" s="71"/>
      <c r="G164" s="70"/>
    </row>
    <row r="165" spans="1:7" s="69" customFormat="1" ht="11.65" x14ac:dyDescent="0.35">
      <c r="A165" s="169"/>
      <c r="B165" s="231"/>
      <c r="C165" s="231"/>
      <c r="E165" s="70"/>
      <c r="F165" s="71"/>
      <c r="G165" s="70"/>
    </row>
    <row r="166" spans="1:7" s="69" customFormat="1" ht="11.65" x14ac:dyDescent="0.35">
      <c r="A166" s="169"/>
      <c r="B166" s="231"/>
      <c r="C166" s="231"/>
      <c r="E166" s="70"/>
      <c r="F166" s="71"/>
      <c r="G166" s="70"/>
    </row>
    <row r="167" spans="1:7" s="69" customFormat="1" ht="11.65" x14ac:dyDescent="0.35">
      <c r="A167" s="169"/>
      <c r="B167" s="231"/>
      <c r="C167" s="231"/>
      <c r="E167" s="70"/>
      <c r="F167" s="71"/>
      <c r="G167" s="70"/>
    </row>
    <row r="168" spans="1:7" s="69" customFormat="1" ht="11.65" x14ac:dyDescent="0.35">
      <c r="A168" s="169"/>
      <c r="B168" s="231"/>
      <c r="C168" s="231"/>
      <c r="E168" s="70"/>
      <c r="F168" s="71"/>
      <c r="G168" s="70"/>
    </row>
    <row r="169" spans="1:7" s="69" customFormat="1" ht="11.65" x14ac:dyDescent="0.35">
      <c r="A169" s="169"/>
      <c r="B169" s="231"/>
      <c r="C169" s="231"/>
      <c r="E169" s="70"/>
      <c r="F169" s="71"/>
      <c r="G169" s="70"/>
    </row>
    <row r="170" spans="1:7" s="69" customFormat="1" ht="11.65" x14ac:dyDescent="0.35">
      <c r="A170" s="169"/>
      <c r="B170" s="231"/>
      <c r="C170" s="231"/>
      <c r="E170" s="70"/>
      <c r="F170" s="71"/>
      <c r="G170" s="70"/>
    </row>
    <row r="171" spans="1:7" s="69" customFormat="1" ht="11.65" x14ac:dyDescent="0.35">
      <c r="A171" s="169"/>
      <c r="B171" s="231"/>
      <c r="C171" s="231"/>
      <c r="E171" s="70"/>
      <c r="F171" s="71"/>
      <c r="G171" s="70"/>
    </row>
    <row r="172" spans="1:7" s="69" customFormat="1" ht="11.65" x14ac:dyDescent="0.35">
      <c r="A172" s="169"/>
      <c r="B172" s="231"/>
      <c r="C172" s="231"/>
      <c r="E172" s="70"/>
      <c r="F172" s="71"/>
      <c r="G172" s="70"/>
    </row>
    <row r="173" spans="1:7" s="69" customFormat="1" ht="11.65" x14ac:dyDescent="0.35">
      <c r="A173" s="169"/>
      <c r="B173" s="231"/>
      <c r="C173" s="231"/>
      <c r="E173" s="70"/>
      <c r="F173" s="71"/>
      <c r="G173" s="70"/>
    </row>
    <row r="174" spans="1:7" s="69" customFormat="1" ht="11.65" x14ac:dyDescent="0.35">
      <c r="A174" s="169"/>
      <c r="B174" s="231"/>
      <c r="C174" s="231"/>
      <c r="E174" s="70"/>
      <c r="F174" s="71"/>
      <c r="G174" s="70"/>
    </row>
    <row r="175" spans="1:7" s="69" customFormat="1" ht="11.65" x14ac:dyDescent="0.35">
      <c r="A175" s="169"/>
      <c r="B175" s="231"/>
      <c r="C175" s="231"/>
      <c r="E175" s="70"/>
      <c r="F175" s="71"/>
      <c r="G175" s="70"/>
    </row>
    <row r="176" spans="1:7" s="69" customFormat="1" ht="11.65" x14ac:dyDescent="0.35">
      <c r="A176" s="169"/>
      <c r="B176" s="231"/>
      <c r="C176" s="231"/>
      <c r="E176" s="70"/>
      <c r="F176" s="71"/>
      <c r="G176" s="70"/>
    </row>
    <row r="177" spans="1:7" s="69" customFormat="1" ht="11.65" x14ac:dyDescent="0.35">
      <c r="A177" s="169"/>
      <c r="B177" s="231"/>
      <c r="C177" s="231"/>
      <c r="E177" s="70"/>
      <c r="F177" s="71"/>
      <c r="G177" s="70"/>
    </row>
    <row r="178" spans="1:7" s="69" customFormat="1" ht="11.65" x14ac:dyDescent="0.35">
      <c r="A178" s="169"/>
      <c r="B178" s="231"/>
      <c r="C178" s="231"/>
      <c r="E178" s="70"/>
      <c r="F178" s="71"/>
      <c r="G178" s="70"/>
    </row>
    <row r="179" spans="1:7" s="69" customFormat="1" ht="11.65" x14ac:dyDescent="0.35">
      <c r="A179" s="169"/>
      <c r="B179" s="231"/>
      <c r="C179" s="231"/>
      <c r="E179" s="70"/>
      <c r="F179" s="71"/>
      <c r="G179" s="70"/>
    </row>
    <row r="180" spans="1:7" s="69" customFormat="1" ht="11.65" x14ac:dyDescent="0.35">
      <c r="A180" s="169"/>
      <c r="B180" s="231"/>
      <c r="C180" s="231"/>
      <c r="E180" s="70"/>
      <c r="F180" s="71"/>
      <c r="G180" s="70"/>
    </row>
    <row r="181" spans="1:7" s="69" customFormat="1" ht="11.65" x14ac:dyDescent="0.35">
      <c r="A181" s="169"/>
      <c r="B181" s="231"/>
      <c r="C181" s="231"/>
      <c r="E181" s="70"/>
      <c r="F181" s="71"/>
      <c r="G181" s="70"/>
    </row>
    <row r="182" spans="1:7" s="69" customFormat="1" ht="11.65" x14ac:dyDescent="0.35">
      <c r="A182" s="169"/>
      <c r="B182" s="231"/>
      <c r="C182" s="231"/>
      <c r="E182" s="70"/>
      <c r="F182" s="71"/>
      <c r="G182" s="70"/>
    </row>
    <row r="183" spans="1:7" s="69" customFormat="1" ht="11.65" x14ac:dyDescent="0.35">
      <c r="A183" s="169"/>
      <c r="B183" s="231"/>
      <c r="C183" s="231"/>
      <c r="E183" s="70"/>
      <c r="F183" s="71"/>
      <c r="G183" s="70"/>
    </row>
    <row r="184" spans="1:7" s="69" customFormat="1" ht="11.65" x14ac:dyDescent="0.35">
      <c r="A184" s="169"/>
      <c r="B184" s="231"/>
      <c r="C184" s="231"/>
      <c r="E184" s="70"/>
      <c r="F184" s="71"/>
      <c r="G184" s="70"/>
    </row>
    <row r="185" spans="1:7" s="69" customFormat="1" ht="11.65" x14ac:dyDescent="0.35">
      <c r="A185" s="169"/>
      <c r="B185" s="231"/>
      <c r="C185" s="231"/>
      <c r="E185" s="70"/>
      <c r="F185" s="71"/>
      <c r="G185" s="70"/>
    </row>
    <row r="186" spans="1:7" s="69" customFormat="1" ht="11.65" x14ac:dyDescent="0.35">
      <c r="A186" s="169"/>
      <c r="B186" s="231"/>
      <c r="C186" s="231"/>
      <c r="E186" s="70"/>
      <c r="F186" s="71"/>
      <c r="G186" s="70"/>
    </row>
    <row r="187" spans="1:7" s="69" customFormat="1" ht="11.65" x14ac:dyDescent="0.35">
      <c r="A187" s="169"/>
      <c r="B187" s="231"/>
      <c r="C187" s="231"/>
      <c r="E187" s="70"/>
      <c r="F187" s="71"/>
      <c r="G187" s="70"/>
    </row>
    <row r="188" spans="1:7" s="69" customFormat="1" ht="11.65" x14ac:dyDescent="0.35">
      <c r="A188" s="169"/>
      <c r="B188" s="231"/>
      <c r="C188" s="231"/>
      <c r="E188" s="70"/>
      <c r="F188" s="71"/>
      <c r="G188" s="70"/>
    </row>
    <row r="189" spans="1:7" s="69" customFormat="1" ht="11.65" x14ac:dyDescent="0.35">
      <c r="A189" s="169"/>
      <c r="B189" s="231"/>
      <c r="C189" s="231"/>
      <c r="E189" s="70"/>
      <c r="F189" s="71"/>
      <c r="G189" s="70"/>
    </row>
    <row r="190" spans="1:7" s="69" customFormat="1" ht="11.65" x14ac:dyDescent="0.35">
      <c r="A190" s="169"/>
      <c r="B190" s="231"/>
      <c r="C190" s="231"/>
      <c r="E190" s="70"/>
      <c r="F190" s="71"/>
      <c r="G190" s="70"/>
    </row>
    <row r="191" spans="1:7" s="69" customFormat="1" ht="11.65" x14ac:dyDescent="0.35">
      <c r="A191" s="169"/>
      <c r="B191" s="231"/>
      <c r="C191" s="231"/>
      <c r="E191" s="70"/>
      <c r="F191" s="71"/>
      <c r="G191" s="70"/>
    </row>
    <row r="192" spans="1:7" s="69" customFormat="1" ht="11.65" x14ac:dyDescent="0.35">
      <c r="A192" s="169"/>
      <c r="B192" s="231"/>
      <c r="C192" s="231"/>
      <c r="E192" s="70"/>
      <c r="F192" s="71"/>
      <c r="G192" s="70"/>
    </row>
    <row r="193" spans="1:7" s="69" customFormat="1" ht="11.65" x14ac:dyDescent="0.35">
      <c r="A193" s="169"/>
      <c r="B193" s="231"/>
      <c r="C193" s="231"/>
      <c r="E193" s="70"/>
      <c r="F193" s="71"/>
      <c r="G193" s="70"/>
    </row>
    <row r="194" spans="1:7" s="69" customFormat="1" ht="11.65" x14ac:dyDescent="0.35">
      <c r="A194" s="169"/>
      <c r="B194" s="231"/>
      <c r="C194" s="231"/>
      <c r="E194" s="70"/>
      <c r="F194" s="71"/>
      <c r="G194" s="70"/>
    </row>
    <row r="195" spans="1:7" s="69" customFormat="1" ht="11.65" x14ac:dyDescent="0.35">
      <c r="A195" s="169"/>
      <c r="B195" s="231"/>
      <c r="C195" s="231"/>
      <c r="E195" s="70"/>
      <c r="F195" s="71"/>
      <c r="G195" s="70"/>
    </row>
    <row r="196" spans="1:7" s="69" customFormat="1" ht="11.65" x14ac:dyDescent="0.35">
      <c r="A196" s="169"/>
      <c r="B196" s="231"/>
      <c r="C196" s="231"/>
      <c r="E196" s="70"/>
      <c r="F196" s="71"/>
      <c r="G196" s="70"/>
    </row>
    <row r="197" spans="1:7" s="69" customFormat="1" ht="11.65" x14ac:dyDescent="0.35">
      <c r="A197" s="169"/>
      <c r="B197" s="231"/>
      <c r="C197" s="231"/>
      <c r="E197" s="70"/>
      <c r="F197" s="71"/>
      <c r="G197" s="70"/>
    </row>
    <row r="198" spans="1:7" s="69" customFormat="1" ht="11.65" x14ac:dyDescent="0.35">
      <c r="A198" s="169"/>
      <c r="B198" s="231"/>
      <c r="C198" s="231"/>
      <c r="E198" s="70"/>
      <c r="F198" s="71"/>
      <c r="G198" s="70"/>
    </row>
    <row r="199" spans="1:7" s="69" customFormat="1" ht="11.65" x14ac:dyDescent="0.35">
      <c r="A199" s="169"/>
      <c r="B199" s="231"/>
      <c r="C199" s="231"/>
      <c r="E199" s="70"/>
      <c r="F199" s="71"/>
      <c r="G199" s="70"/>
    </row>
    <row r="200" spans="1:7" s="69" customFormat="1" ht="11.65" x14ac:dyDescent="0.35">
      <c r="A200" s="169"/>
      <c r="B200" s="231"/>
      <c r="C200" s="231"/>
      <c r="E200" s="70"/>
      <c r="F200" s="71"/>
      <c r="G200" s="70"/>
    </row>
    <row r="201" spans="1:7" s="69" customFormat="1" ht="11.65" x14ac:dyDescent="0.35">
      <c r="A201" s="169"/>
      <c r="B201" s="231"/>
      <c r="C201" s="231"/>
      <c r="E201" s="70"/>
      <c r="F201" s="71"/>
      <c r="G201" s="70"/>
    </row>
    <row r="202" spans="1:7" s="69" customFormat="1" ht="11.65" x14ac:dyDescent="0.35">
      <c r="A202" s="169"/>
      <c r="B202" s="231"/>
      <c r="C202" s="231"/>
      <c r="E202" s="70"/>
      <c r="F202" s="71"/>
      <c r="G202" s="70"/>
    </row>
    <row r="203" spans="1:7" s="69" customFormat="1" ht="11.65" x14ac:dyDescent="0.35">
      <c r="A203" s="169"/>
      <c r="B203" s="231"/>
      <c r="C203" s="231"/>
      <c r="E203" s="70"/>
      <c r="F203" s="71"/>
      <c r="G203" s="70"/>
    </row>
    <row r="204" spans="1:7" s="69" customFormat="1" ht="11.65" x14ac:dyDescent="0.35">
      <c r="A204" s="169"/>
      <c r="B204" s="231"/>
      <c r="C204" s="231"/>
      <c r="E204" s="70"/>
      <c r="F204" s="71"/>
      <c r="G204" s="70"/>
    </row>
    <row r="205" spans="1:7" s="69" customFormat="1" ht="11.65" x14ac:dyDescent="0.35">
      <c r="A205" s="169"/>
      <c r="B205" s="231"/>
      <c r="C205" s="231"/>
      <c r="E205" s="70"/>
      <c r="F205" s="71"/>
      <c r="G205" s="70"/>
    </row>
    <row r="206" spans="1:7" s="69" customFormat="1" ht="11.65" x14ac:dyDescent="0.35">
      <c r="A206" s="169"/>
      <c r="B206" s="231"/>
      <c r="C206" s="231"/>
      <c r="E206" s="70"/>
      <c r="F206" s="71"/>
      <c r="G206" s="70"/>
    </row>
    <row r="207" spans="1:7" s="69" customFormat="1" ht="11.65" x14ac:dyDescent="0.35">
      <c r="A207" s="169"/>
      <c r="B207" s="231"/>
      <c r="C207" s="231"/>
      <c r="E207" s="70"/>
      <c r="F207" s="71"/>
      <c r="G207"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row r="1509" spans="2:7" s="169" customFormat="1" ht="11.65" x14ac:dyDescent="0.35">
      <c r="B1509" s="135"/>
      <c r="C1509" s="135"/>
      <c r="D1509" s="69"/>
      <c r="E1509" s="70"/>
      <c r="F1509" s="71"/>
      <c r="G1509" s="70"/>
    </row>
    <row r="1510" spans="2:7" s="169" customFormat="1" ht="11.65" x14ac:dyDescent="0.35">
      <c r="B1510" s="135"/>
      <c r="C1510" s="135"/>
      <c r="D1510" s="69"/>
      <c r="E1510" s="70"/>
      <c r="F1510" s="71"/>
      <c r="G1510" s="70"/>
    </row>
    <row r="1511" spans="2:7" s="169" customFormat="1" ht="11.65" x14ac:dyDescent="0.35">
      <c r="B1511" s="135"/>
      <c r="C1511" s="135"/>
      <c r="D1511" s="69"/>
      <c r="E1511" s="70"/>
      <c r="F1511" s="71"/>
      <c r="G1511" s="70"/>
    </row>
    <row r="1512" spans="2:7" s="169" customFormat="1" ht="11.65" x14ac:dyDescent="0.35">
      <c r="B1512" s="135"/>
      <c r="C1512" s="135"/>
      <c r="D1512" s="69"/>
      <c r="E1512" s="70"/>
      <c r="F1512" s="71"/>
      <c r="G1512" s="70"/>
    </row>
    <row r="1513" spans="2:7" s="169" customFormat="1" ht="11.65" x14ac:dyDescent="0.35">
      <c r="B1513" s="135"/>
      <c r="C1513" s="135"/>
      <c r="D1513" s="69"/>
      <c r="E1513" s="70"/>
      <c r="F1513" s="71"/>
      <c r="G1513" s="70"/>
    </row>
    <row r="1514" spans="2:7" s="169" customFormat="1" ht="11.65" x14ac:dyDescent="0.35">
      <c r="B1514" s="135"/>
      <c r="C1514" s="135"/>
      <c r="D1514" s="69"/>
      <c r="E1514" s="70"/>
      <c r="F1514" s="71"/>
      <c r="G1514" s="70"/>
    </row>
    <row r="1515" spans="2:7" s="169" customFormat="1" ht="11.65" x14ac:dyDescent="0.35">
      <c r="B1515" s="135"/>
      <c r="C1515" s="135"/>
      <c r="D1515" s="69"/>
      <c r="E1515" s="70"/>
      <c r="F1515" s="71"/>
      <c r="G1515" s="70"/>
    </row>
    <row r="1516" spans="2:7" s="169" customFormat="1" ht="11.65" x14ac:dyDescent="0.35">
      <c r="B1516" s="135"/>
      <c r="C1516" s="135"/>
      <c r="D1516" s="69"/>
      <c r="E1516" s="70"/>
      <c r="F1516" s="71"/>
      <c r="G1516" s="70"/>
    </row>
    <row r="1517" spans="2:7" s="169" customFormat="1" ht="11.65" x14ac:dyDescent="0.35">
      <c r="B1517" s="135"/>
      <c r="C1517" s="135"/>
      <c r="D1517" s="69"/>
      <c r="E1517" s="70"/>
      <c r="F1517" s="71"/>
      <c r="G1517" s="70"/>
    </row>
    <row r="1518" spans="2:7" s="169" customFormat="1" ht="11.65" x14ac:dyDescent="0.35">
      <c r="B1518" s="135"/>
      <c r="C1518" s="135"/>
      <c r="D1518" s="69"/>
      <c r="E1518" s="70"/>
      <c r="F1518" s="71"/>
      <c r="G1518" s="70"/>
    </row>
    <row r="1519" spans="2:7" s="169" customFormat="1" ht="11.65" x14ac:dyDescent="0.35">
      <c r="B1519" s="135"/>
      <c r="C1519" s="135"/>
      <c r="D1519" s="69"/>
      <c r="E1519" s="70"/>
      <c r="F1519" s="71"/>
      <c r="G1519" s="70"/>
    </row>
    <row r="1520" spans="2:7" s="169" customFormat="1" ht="11.65" x14ac:dyDescent="0.35">
      <c r="B1520" s="135"/>
      <c r="C1520" s="135"/>
      <c r="D1520" s="69"/>
      <c r="E1520" s="70"/>
      <c r="F1520" s="71"/>
      <c r="G1520" s="70"/>
    </row>
    <row r="1521" spans="2:7" s="169" customFormat="1" ht="11.65" x14ac:dyDescent="0.35">
      <c r="B1521" s="135"/>
      <c r="C1521" s="135"/>
      <c r="D1521" s="69"/>
      <c r="E1521" s="70"/>
      <c r="F1521" s="71"/>
      <c r="G1521" s="70"/>
    </row>
    <row r="1522" spans="2:7" s="169" customFormat="1" ht="11.65" x14ac:dyDescent="0.35">
      <c r="B1522" s="135"/>
      <c r="C1522" s="135"/>
      <c r="D1522" s="69"/>
      <c r="E1522" s="70"/>
      <c r="F1522" s="71"/>
      <c r="G1522" s="70"/>
    </row>
    <row r="1523" spans="2:7" s="169" customFormat="1" ht="11.65" x14ac:dyDescent="0.35">
      <c r="B1523" s="135"/>
      <c r="C1523" s="135"/>
      <c r="D1523" s="69"/>
      <c r="E1523" s="70"/>
      <c r="F1523" s="71"/>
      <c r="G1523" s="70"/>
    </row>
    <row r="1524" spans="2:7" s="169" customFormat="1" ht="11.65" x14ac:dyDescent="0.35">
      <c r="B1524" s="135"/>
      <c r="C1524" s="135"/>
      <c r="D1524" s="69"/>
      <c r="E1524" s="70"/>
      <c r="F1524" s="71"/>
      <c r="G1524" s="70"/>
    </row>
    <row r="1525" spans="2:7" s="169" customFormat="1" ht="11.65" x14ac:dyDescent="0.35">
      <c r="B1525" s="135"/>
      <c r="C1525" s="135"/>
      <c r="D1525" s="69"/>
      <c r="E1525" s="70"/>
      <c r="F1525" s="71"/>
      <c r="G1525" s="70"/>
    </row>
    <row r="1526" spans="2:7" s="169" customFormat="1" ht="11.65" x14ac:dyDescent="0.35">
      <c r="B1526" s="135"/>
      <c r="C1526" s="135"/>
      <c r="D1526" s="69"/>
      <c r="E1526" s="70"/>
      <c r="F1526" s="71"/>
      <c r="G1526" s="70"/>
    </row>
    <row r="1527" spans="2:7" s="169" customFormat="1" ht="11.65" x14ac:dyDescent="0.35">
      <c r="B1527" s="135"/>
      <c r="C1527" s="135"/>
      <c r="D1527" s="69"/>
      <c r="E1527" s="70"/>
      <c r="F1527" s="71"/>
      <c r="G1527" s="70"/>
    </row>
    <row r="1528" spans="2:7" s="169" customFormat="1" ht="11.65" x14ac:dyDescent="0.35">
      <c r="B1528" s="135"/>
      <c r="C1528" s="135"/>
      <c r="D1528" s="69"/>
      <c r="E1528" s="70"/>
      <c r="F1528" s="71"/>
      <c r="G1528" s="70"/>
    </row>
    <row r="1529" spans="2:7" s="169" customFormat="1" ht="11.65" x14ac:dyDescent="0.35">
      <c r="B1529" s="135"/>
      <c r="C1529" s="135"/>
      <c r="D1529" s="69"/>
      <c r="E1529" s="70"/>
      <c r="F1529" s="71"/>
      <c r="G1529" s="70"/>
    </row>
    <row r="1530" spans="2:7" s="169" customFormat="1" ht="11.65" x14ac:dyDescent="0.35">
      <c r="B1530" s="135"/>
      <c r="C1530" s="135"/>
      <c r="D1530" s="69"/>
      <c r="E1530" s="70"/>
      <c r="F1530" s="71"/>
      <c r="G1530" s="70"/>
    </row>
    <row r="1531" spans="2:7" s="169" customFormat="1" ht="11.65" x14ac:dyDescent="0.35">
      <c r="B1531" s="135"/>
      <c r="C1531" s="135"/>
      <c r="D1531" s="69"/>
      <c r="E1531" s="70"/>
      <c r="F1531" s="71"/>
      <c r="G1531" s="70"/>
    </row>
    <row r="1532" spans="2:7" s="169" customFormat="1" ht="11.65" x14ac:dyDescent="0.35">
      <c r="B1532" s="135"/>
      <c r="C1532" s="135"/>
      <c r="D1532" s="69"/>
      <c r="E1532" s="70"/>
      <c r="F1532" s="71"/>
      <c r="G1532" s="70"/>
    </row>
    <row r="1533" spans="2:7" s="169" customFormat="1" ht="11.65" x14ac:dyDescent="0.35">
      <c r="B1533" s="135"/>
      <c r="C1533" s="135"/>
      <c r="D1533" s="69"/>
      <c r="E1533" s="70"/>
      <c r="F1533" s="71"/>
      <c r="G1533" s="70"/>
    </row>
    <row r="1534" spans="2:7" s="169" customFormat="1" ht="11.65" x14ac:dyDescent="0.35">
      <c r="B1534" s="135"/>
      <c r="C1534" s="135"/>
      <c r="D1534" s="69"/>
      <c r="E1534" s="70"/>
      <c r="F1534" s="71"/>
      <c r="G1534" s="70"/>
    </row>
    <row r="1535" spans="2:7" s="169" customFormat="1" ht="11.65" x14ac:dyDescent="0.35">
      <c r="B1535" s="135"/>
      <c r="C1535" s="135"/>
      <c r="D1535" s="69"/>
      <c r="E1535" s="70"/>
      <c r="F1535" s="71"/>
      <c r="G1535" s="70"/>
    </row>
    <row r="1536" spans="2:7" s="169" customFormat="1" ht="11.65" x14ac:dyDescent="0.35">
      <c r="B1536" s="135"/>
      <c r="C1536" s="135"/>
      <c r="D1536" s="69"/>
      <c r="E1536" s="70"/>
      <c r="F1536" s="71"/>
      <c r="G1536" s="70"/>
    </row>
    <row r="1537" spans="2:7" s="169" customFormat="1" ht="11.65" x14ac:dyDescent="0.35">
      <c r="B1537" s="135"/>
      <c r="C1537" s="135"/>
      <c r="D1537" s="69"/>
      <c r="E1537" s="70"/>
      <c r="F1537" s="71"/>
      <c r="G1537" s="70"/>
    </row>
    <row r="1538" spans="2:7" s="169" customFormat="1" ht="11.65" x14ac:dyDescent="0.35">
      <c r="B1538" s="135"/>
      <c r="C1538" s="135"/>
      <c r="D1538" s="69"/>
      <c r="E1538" s="70"/>
      <c r="F1538" s="71"/>
      <c r="G1538" s="70"/>
    </row>
    <row r="1539" spans="2:7" s="169" customFormat="1" ht="11.65" x14ac:dyDescent="0.35">
      <c r="B1539" s="135"/>
      <c r="C1539" s="135"/>
      <c r="D1539" s="69"/>
      <c r="E1539" s="70"/>
      <c r="F1539" s="71"/>
      <c r="G1539" s="70"/>
    </row>
    <row r="1540" spans="2:7" s="169" customFormat="1" ht="11.65" x14ac:dyDescent="0.35">
      <c r="B1540" s="135"/>
      <c r="C1540" s="135"/>
      <c r="D1540" s="69"/>
      <c r="E1540" s="70"/>
      <c r="F1540" s="71"/>
      <c r="G1540" s="70"/>
    </row>
    <row r="1541" spans="2:7" s="169" customFormat="1" ht="11.65" x14ac:dyDescent="0.35">
      <c r="B1541" s="135"/>
      <c r="C1541" s="135"/>
      <c r="D1541" s="69"/>
      <c r="E1541" s="70"/>
      <c r="F1541" s="71"/>
      <c r="G1541" s="70"/>
    </row>
    <row r="1542" spans="2:7" s="169" customFormat="1" ht="11.65" x14ac:dyDescent="0.35">
      <c r="B1542" s="135"/>
      <c r="C1542" s="135"/>
      <c r="D1542" s="69"/>
      <c r="E1542" s="70"/>
      <c r="F1542" s="71"/>
      <c r="G1542" s="70"/>
    </row>
    <row r="1543" spans="2:7" s="169" customFormat="1" ht="11.65" x14ac:dyDescent="0.35">
      <c r="B1543" s="135"/>
      <c r="C1543" s="135"/>
      <c r="D1543" s="69"/>
      <c r="E1543" s="70"/>
      <c r="F1543" s="71"/>
      <c r="G1543" s="70"/>
    </row>
    <row r="1544" spans="2:7" s="169" customFormat="1" ht="11.65" x14ac:dyDescent="0.35">
      <c r="B1544" s="135"/>
      <c r="C1544" s="135"/>
      <c r="D1544" s="69"/>
      <c r="E1544" s="70"/>
      <c r="F1544" s="71"/>
      <c r="G1544" s="70"/>
    </row>
    <row r="1545" spans="2:7" s="169" customFormat="1" ht="11.65" x14ac:dyDescent="0.35">
      <c r="B1545" s="135"/>
      <c r="C1545" s="135"/>
      <c r="D1545" s="69"/>
      <c r="E1545" s="70"/>
      <c r="F1545" s="71"/>
      <c r="G1545" s="70"/>
    </row>
    <row r="1546" spans="2:7" s="169" customFormat="1" ht="11.65" x14ac:dyDescent="0.35">
      <c r="B1546" s="135"/>
      <c r="C1546" s="135"/>
      <c r="D1546" s="69"/>
      <c r="E1546" s="70"/>
      <c r="F1546" s="71"/>
      <c r="G1546" s="70"/>
    </row>
    <row r="1547" spans="2:7" s="169" customFormat="1" ht="11.65" x14ac:dyDescent="0.35">
      <c r="B1547" s="135"/>
      <c r="C1547" s="135"/>
      <c r="D1547" s="69"/>
      <c r="E1547" s="70"/>
      <c r="F1547" s="71"/>
      <c r="G1547" s="70"/>
    </row>
    <row r="1548" spans="2:7" s="169" customFormat="1" ht="11.65" x14ac:dyDescent="0.35">
      <c r="B1548" s="135"/>
      <c r="C1548" s="135"/>
      <c r="D1548" s="69"/>
      <c r="E1548" s="70"/>
      <c r="F1548" s="71"/>
      <c r="G1548" s="70"/>
    </row>
    <row r="1549" spans="2:7" s="169" customFormat="1" ht="11.65" x14ac:dyDescent="0.35">
      <c r="B1549" s="135"/>
      <c r="C1549" s="135"/>
      <c r="D1549" s="69"/>
      <c r="E1549" s="70"/>
      <c r="F1549" s="71"/>
      <c r="G1549" s="70"/>
    </row>
    <row r="1550" spans="2:7" s="169" customFormat="1" ht="11.65" x14ac:dyDescent="0.35">
      <c r="B1550" s="135"/>
      <c r="C1550" s="135"/>
      <c r="D1550" s="69"/>
      <c r="E1550" s="70"/>
      <c r="F1550" s="71"/>
      <c r="G1550" s="70"/>
    </row>
    <row r="1551" spans="2:7" s="169" customFormat="1" ht="11.65" x14ac:dyDescent="0.35">
      <c r="B1551" s="135"/>
      <c r="C1551" s="135"/>
      <c r="D1551" s="69"/>
      <c r="E1551" s="70"/>
      <c r="F1551" s="71"/>
      <c r="G1551" s="70"/>
    </row>
    <row r="1552" spans="2:7" s="169" customFormat="1" ht="11.65" x14ac:dyDescent="0.35">
      <c r="B1552" s="135"/>
      <c r="C1552" s="135"/>
      <c r="D1552" s="69"/>
      <c r="E1552" s="70"/>
      <c r="F1552" s="71"/>
      <c r="G1552" s="70"/>
    </row>
    <row r="1553" spans="2:7" s="169" customFormat="1" ht="11.65" x14ac:dyDescent="0.35">
      <c r="B1553" s="135"/>
      <c r="C1553" s="135"/>
      <c r="D1553" s="69"/>
      <c r="E1553" s="70"/>
      <c r="F1553" s="71"/>
      <c r="G1553" s="70"/>
    </row>
    <row r="1554" spans="2:7" s="169" customFormat="1" ht="11.65" x14ac:dyDescent="0.35">
      <c r="B1554" s="135"/>
      <c r="C1554" s="135"/>
      <c r="D1554" s="69"/>
      <c r="E1554" s="70"/>
      <c r="F1554" s="71"/>
      <c r="G1554" s="70"/>
    </row>
    <row r="1555" spans="2:7" s="169" customFormat="1" ht="11.65" x14ac:dyDescent="0.35">
      <c r="B1555" s="135"/>
      <c r="C1555" s="135"/>
      <c r="D1555" s="69"/>
      <c r="E1555" s="70"/>
      <c r="F1555" s="71"/>
      <c r="G1555" s="70"/>
    </row>
    <row r="1556" spans="2:7" s="169" customFormat="1" ht="11.65" x14ac:dyDescent="0.35">
      <c r="B1556" s="135"/>
      <c r="C1556" s="135"/>
      <c r="D1556" s="69"/>
      <c r="E1556" s="70"/>
      <c r="F1556" s="71"/>
      <c r="G1556" s="70"/>
    </row>
    <row r="1557" spans="2:7" s="169" customFormat="1" ht="11.65" x14ac:dyDescent="0.35">
      <c r="B1557" s="135"/>
      <c r="C1557" s="135"/>
      <c r="D1557" s="69"/>
      <c r="E1557" s="70"/>
      <c r="F1557" s="71"/>
      <c r="G1557" s="70"/>
    </row>
    <row r="1558" spans="2:7" s="169" customFormat="1" ht="11.65" x14ac:dyDescent="0.35">
      <c r="B1558" s="135"/>
      <c r="C1558" s="135"/>
      <c r="D1558" s="69"/>
      <c r="E1558" s="70"/>
      <c r="F1558" s="71"/>
      <c r="G1558" s="70"/>
    </row>
    <row r="1559" spans="2:7" s="169" customFormat="1" ht="11.65" x14ac:dyDescent="0.35">
      <c r="B1559" s="135"/>
      <c r="C1559" s="135"/>
      <c r="D1559" s="69"/>
      <c r="E1559" s="70"/>
      <c r="F1559" s="71"/>
      <c r="G1559" s="70"/>
    </row>
    <row r="1560" spans="2:7" s="169" customFormat="1" ht="11.65" x14ac:dyDescent="0.35">
      <c r="B1560" s="135"/>
      <c r="C1560" s="135"/>
      <c r="D1560" s="69"/>
      <c r="E1560" s="70"/>
      <c r="F1560" s="71"/>
      <c r="G1560" s="70"/>
    </row>
    <row r="1561" spans="2:7" s="169" customFormat="1" ht="11.65" x14ac:dyDescent="0.35">
      <c r="B1561" s="135"/>
      <c r="C1561" s="135"/>
      <c r="D1561" s="69"/>
      <c r="E1561" s="70"/>
      <c r="F1561" s="71"/>
      <c r="G1561" s="70"/>
    </row>
    <row r="1562" spans="2:7" s="169" customFormat="1" ht="11.65" x14ac:dyDescent="0.35">
      <c r="B1562" s="135"/>
      <c r="C1562" s="135"/>
      <c r="D1562" s="69"/>
      <c r="E1562" s="70"/>
      <c r="F1562" s="71"/>
      <c r="G1562" s="70"/>
    </row>
    <row r="1563" spans="2:7" s="169" customFormat="1" ht="11.65" x14ac:dyDescent="0.35">
      <c r="B1563" s="135"/>
      <c r="C1563" s="135"/>
      <c r="D1563" s="69"/>
      <c r="E1563" s="70"/>
      <c r="F1563" s="71"/>
      <c r="G1563" s="70"/>
    </row>
    <row r="1564" spans="2:7" s="169" customFormat="1" ht="11.65" x14ac:dyDescent="0.35">
      <c r="B1564" s="135"/>
      <c r="C1564" s="135"/>
      <c r="D1564" s="69"/>
      <c r="E1564" s="70"/>
      <c r="F1564" s="71"/>
      <c r="G1564" s="70"/>
    </row>
    <row r="1565" spans="2:7" s="169" customFormat="1" ht="11.65" x14ac:dyDescent="0.35">
      <c r="B1565" s="135"/>
      <c r="C1565" s="135"/>
      <c r="D1565" s="69"/>
      <c r="E1565" s="70"/>
      <c r="F1565" s="71"/>
      <c r="G1565" s="70"/>
    </row>
    <row r="1566" spans="2:7" s="169" customFormat="1" ht="11.65" x14ac:dyDescent="0.35">
      <c r="B1566" s="135"/>
      <c r="C1566" s="135"/>
      <c r="D1566" s="69"/>
      <c r="E1566" s="70"/>
      <c r="F1566" s="71"/>
      <c r="G1566" s="70"/>
    </row>
    <row r="1567" spans="2:7" s="169" customFormat="1" ht="11.65" x14ac:dyDescent="0.35">
      <c r="B1567" s="135"/>
      <c r="C1567" s="135"/>
      <c r="D1567" s="69"/>
      <c r="E1567" s="70"/>
      <c r="F1567" s="71"/>
      <c r="G1567" s="70"/>
    </row>
    <row r="1568" spans="2:7" s="169" customFormat="1" ht="11.65" x14ac:dyDescent="0.35">
      <c r="B1568" s="135"/>
      <c r="C1568" s="135"/>
      <c r="D1568" s="69"/>
      <c r="E1568" s="70"/>
      <c r="F1568" s="71"/>
      <c r="G1568" s="70"/>
    </row>
    <row r="1569" spans="2:7" s="169" customFormat="1" ht="11.65" x14ac:dyDescent="0.35">
      <c r="B1569" s="135"/>
      <c r="C1569" s="135"/>
      <c r="D1569" s="69"/>
      <c r="E1569" s="70"/>
      <c r="F1569" s="71"/>
      <c r="G1569" s="70"/>
    </row>
    <row r="1570" spans="2:7" s="169" customFormat="1" ht="11.65" x14ac:dyDescent="0.35">
      <c r="B1570" s="135"/>
      <c r="C1570" s="135"/>
      <c r="D1570" s="69"/>
      <c r="E1570" s="70"/>
      <c r="F1570" s="71"/>
      <c r="G1570" s="70"/>
    </row>
    <row r="1571" spans="2:7" s="169" customFormat="1" ht="11.65" x14ac:dyDescent="0.35">
      <c r="B1571" s="135"/>
      <c r="C1571" s="135"/>
      <c r="D1571" s="69"/>
      <c r="E1571" s="70"/>
      <c r="F1571" s="71"/>
      <c r="G1571" s="70"/>
    </row>
    <row r="1572" spans="2:7" s="169" customFormat="1" ht="11.65" x14ac:dyDescent="0.35">
      <c r="B1572" s="135"/>
      <c r="C1572" s="135"/>
      <c r="D1572" s="69"/>
      <c r="E1572" s="70"/>
      <c r="F1572" s="71"/>
      <c r="G1572" s="70"/>
    </row>
    <row r="1573" spans="2:7" s="169" customFormat="1" ht="11.65" x14ac:dyDescent="0.35">
      <c r="B1573" s="135"/>
      <c r="C1573" s="135"/>
      <c r="D1573" s="69"/>
      <c r="E1573" s="70"/>
      <c r="F1573" s="71"/>
      <c r="G1573" s="70"/>
    </row>
    <row r="1574" spans="2:7" s="169" customFormat="1" ht="11.65" x14ac:dyDescent="0.35">
      <c r="B1574" s="135"/>
      <c r="C1574" s="135"/>
      <c r="D1574" s="69"/>
      <c r="E1574" s="70"/>
      <c r="F1574" s="71"/>
      <c r="G1574" s="70"/>
    </row>
    <row r="1575" spans="2:7" s="169" customFormat="1" ht="11.65" x14ac:dyDescent="0.35">
      <c r="B1575" s="135"/>
      <c r="C1575" s="135"/>
      <c r="D1575" s="69"/>
      <c r="E1575" s="70"/>
      <c r="F1575" s="71"/>
      <c r="G1575" s="70"/>
    </row>
    <row r="1576" spans="2:7" s="169" customFormat="1" ht="11.65" x14ac:dyDescent="0.35">
      <c r="B1576" s="135"/>
      <c r="C1576" s="135"/>
      <c r="D1576" s="69"/>
      <c r="E1576" s="70"/>
      <c r="F1576" s="71"/>
      <c r="G1576" s="70"/>
    </row>
    <row r="1577" spans="2:7" s="169" customFormat="1" ht="11.65" x14ac:dyDescent="0.35">
      <c r="B1577" s="135"/>
      <c r="C1577" s="135"/>
      <c r="D1577" s="69"/>
      <c r="E1577" s="70"/>
      <c r="F1577" s="71"/>
      <c r="G1577" s="70"/>
    </row>
    <row r="1578" spans="2:7" s="169" customFormat="1" ht="11.65" x14ac:dyDescent="0.35">
      <c r="B1578" s="135"/>
      <c r="C1578" s="135"/>
      <c r="D1578" s="69"/>
      <c r="E1578" s="70"/>
      <c r="F1578" s="71"/>
      <c r="G1578" s="70"/>
    </row>
    <row r="1579" spans="2:7" s="169" customFormat="1" ht="11.65" x14ac:dyDescent="0.35">
      <c r="B1579" s="135"/>
      <c r="C1579" s="135"/>
      <c r="D1579" s="69"/>
      <c r="E1579" s="70"/>
      <c r="F1579" s="71"/>
      <c r="G1579" s="70"/>
    </row>
    <row r="1580" spans="2:7" s="169" customFormat="1" ht="11.65" x14ac:dyDescent="0.35">
      <c r="B1580" s="135"/>
      <c r="C1580" s="135"/>
      <c r="D1580" s="69"/>
      <c r="E1580" s="70"/>
      <c r="F1580" s="71"/>
      <c r="G1580" s="70"/>
    </row>
    <row r="1581" spans="2:7" s="169" customFormat="1" ht="11.65" x14ac:dyDescent="0.35">
      <c r="B1581" s="135"/>
      <c r="C1581" s="135"/>
      <c r="D1581" s="69"/>
      <c r="E1581" s="70"/>
      <c r="F1581" s="71"/>
      <c r="G1581" s="70"/>
    </row>
    <row r="1582" spans="2:7" s="169" customFormat="1" ht="11.65" x14ac:dyDescent="0.35">
      <c r="B1582" s="135"/>
      <c r="C1582" s="135"/>
      <c r="D1582" s="69"/>
      <c r="E1582" s="70"/>
      <c r="F1582" s="71"/>
      <c r="G1582" s="70"/>
    </row>
    <row r="1583" spans="2:7" s="169" customFormat="1" ht="11.65" x14ac:dyDescent="0.35">
      <c r="B1583" s="135"/>
      <c r="C1583" s="135"/>
      <c r="D1583" s="69"/>
      <c r="E1583" s="70"/>
      <c r="F1583" s="71"/>
      <c r="G1583" s="70"/>
    </row>
    <row r="1584" spans="2:7" s="169" customFormat="1" ht="11.65" x14ac:dyDescent="0.35">
      <c r="B1584" s="135"/>
      <c r="C1584" s="135"/>
      <c r="D1584" s="69"/>
      <c r="E1584" s="70"/>
      <c r="F1584" s="71"/>
      <c r="G1584" s="70"/>
    </row>
    <row r="1585" spans="2:7" s="169" customFormat="1" ht="11.65" x14ac:dyDescent="0.35">
      <c r="B1585" s="135"/>
      <c r="C1585" s="135"/>
      <c r="D1585" s="69"/>
      <c r="E1585" s="70"/>
      <c r="F1585" s="71"/>
      <c r="G1585" s="70"/>
    </row>
    <row r="1586" spans="2:7" s="169" customFormat="1" ht="11.65" x14ac:dyDescent="0.35">
      <c r="B1586" s="135"/>
      <c r="C1586" s="135"/>
      <c r="D1586" s="69"/>
      <c r="E1586" s="70"/>
      <c r="F1586" s="71"/>
      <c r="G1586" s="70"/>
    </row>
    <row r="1587" spans="2:7" s="169" customFormat="1" ht="11.65" x14ac:dyDescent="0.35">
      <c r="B1587" s="135"/>
      <c r="C1587" s="135"/>
      <c r="D1587" s="69"/>
      <c r="E1587" s="70"/>
      <c r="F1587" s="71"/>
      <c r="G1587" s="70"/>
    </row>
    <row r="1588" spans="2:7" s="169" customFormat="1" ht="11.65" x14ac:dyDescent="0.35">
      <c r="B1588" s="135"/>
      <c r="C1588" s="135"/>
      <c r="D1588" s="69"/>
      <c r="E1588" s="70"/>
      <c r="F1588" s="71"/>
      <c r="G1588" s="70"/>
    </row>
    <row r="1589" spans="2:7" s="169" customFormat="1" ht="11.65" x14ac:dyDescent="0.35">
      <c r="B1589" s="135"/>
      <c r="C1589" s="135"/>
      <c r="D1589" s="69"/>
      <c r="E1589" s="70"/>
      <c r="F1589" s="71"/>
      <c r="G1589" s="70"/>
    </row>
  </sheetData>
  <sheetProtection algorithmName="SHA-512" hashValue="5Z1pmw6ySE61On+ybD5TTr6npDQZTi4aVxRh8mgkk3fHFUv2lrN1AcDpBp5nsH+nErSbT+3jDAinXUdjrfya2w==" saltValue="CeR842N1M3frpGLBrWEEa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385DE-D709-451C-B91F-9DA3D1BD9364}">
  <sheetPr codeName="List12">
    <pageSetUpPr fitToPage="1"/>
  </sheetPr>
  <dimension ref="A1:G1590"/>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186</v>
      </c>
      <c r="B7" s="37" t="s">
        <v>142</v>
      </c>
      <c r="C7" s="37" t="s">
        <v>955</v>
      </c>
      <c r="D7" s="176"/>
      <c r="E7" s="177"/>
      <c r="F7" s="178"/>
      <c r="G7" s="179"/>
    </row>
    <row r="8" spans="1:7" x14ac:dyDescent="0.35">
      <c r="A8" s="180" t="s">
        <v>192</v>
      </c>
      <c r="B8" s="181" t="s">
        <v>189</v>
      </c>
      <c r="C8" s="181" t="s">
        <v>845</v>
      </c>
      <c r="D8" s="176"/>
      <c r="E8" s="177"/>
      <c r="F8" s="178"/>
      <c r="G8" s="182">
        <f>G61</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158</v>
      </c>
      <c r="B14" s="202" t="str">
        <f>$B$8</f>
        <v>KROVSKO KLEPARSKA DELA</v>
      </c>
      <c r="C14" s="202" t="str">
        <f>$C$8</f>
        <v>ROOFING AND CARPENTRY WORK</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313"/>
      <c r="F16" s="209"/>
      <c r="G16" s="210"/>
    </row>
    <row r="17" spans="1:7" x14ac:dyDescent="0.35">
      <c r="A17" s="249"/>
      <c r="B17" s="212"/>
      <c r="C17" s="213"/>
      <c r="D17" s="207"/>
      <c r="E17" s="313"/>
      <c r="F17" s="209"/>
      <c r="G17" s="210"/>
    </row>
    <row r="18" spans="1:7" ht="69.75" x14ac:dyDescent="0.35">
      <c r="A18" s="201"/>
      <c r="B18" s="205" t="s">
        <v>399</v>
      </c>
      <c r="C18" s="206" t="s">
        <v>756</v>
      </c>
      <c r="D18" s="207"/>
      <c r="E18" s="313"/>
      <c r="F18" s="209"/>
      <c r="G18" s="210"/>
    </row>
    <row r="19" spans="1:7" ht="46.5" x14ac:dyDescent="0.35">
      <c r="A19" s="249"/>
      <c r="B19" s="235" t="s">
        <v>400</v>
      </c>
      <c r="C19" s="236" t="s">
        <v>757</v>
      </c>
      <c r="D19" s="207"/>
      <c r="E19" s="313"/>
      <c r="F19" s="209"/>
      <c r="G19" s="210"/>
    </row>
    <row r="20" spans="1:7" ht="23.25" x14ac:dyDescent="0.35">
      <c r="A20" s="249"/>
      <c r="B20" s="205" t="s">
        <v>401</v>
      </c>
      <c r="C20" s="206" t="s">
        <v>758</v>
      </c>
      <c r="D20" s="207"/>
      <c r="E20" s="313"/>
      <c r="F20" s="209"/>
      <c r="G20" s="210"/>
    </row>
    <row r="21" spans="1:7" x14ac:dyDescent="0.35">
      <c r="A21" s="249"/>
      <c r="B21" s="205" t="s">
        <v>402</v>
      </c>
      <c r="C21" s="206" t="s">
        <v>759</v>
      </c>
      <c r="D21" s="207"/>
      <c r="E21" s="313"/>
      <c r="F21" s="209"/>
      <c r="G21" s="210"/>
    </row>
    <row r="22" spans="1:7" x14ac:dyDescent="0.35">
      <c r="A22" s="249"/>
      <c r="B22" s="205"/>
      <c r="C22" s="206"/>
      <c r="D22" s="207"/>
      <c r="E22" s="313"/>
      <c r="F22" s="209"/>
      <c r="G22" s="210"/>
    </row>
    <row r="23" spans="1:7" ht="23.25" x14ac:dyDescent="0.35">
      <c r="A23" s="221" t="str">
        <f>CONCATENATE($A$14,".",TEXT(COUNTA(A$15:A22)-COUNTIF(A$15:A22,"*.")-COUNTIF(A$15:A22,"*)")+1,0))</f>
        <v>2.2.1</v>
      </c>
      <c r="B23" s="205" t="s">
        <v>517</v>
      </c>
      <c r="C23" s="206" t="s">
        <v>760</v>
      </c>
      <c r="D23" s="207"/>
      <c r="E23" s="313"/>
      <c r="F23" s="209"/>
      <c r="G23" s="210"/>
    </row>
    <row r="24" spans="1:7" x14ac:dyDescent="0.35">
      <c r="A24" s="249"/>
      <c r="B24" s="205" t="s">
        <v>403</v>
      </c>
      <c r="C24" s="206" t="s">
        <v>761</v>
      </c>
      <c r="D24" s="337"/>
      <c r="E24" s="313"/>
      <c r="F24" s="209"/>
      <c r="G24" s="210"/>
    </row>
    <row r="25" spans="1:7" ht="23.25" x14ac:dyDescent="0.35">
      <c r="A25" s="249"/>
      <c r="B25" s="205" t="s">
        <v>404</v>
      </c>
      <c r="C25" s="206" t="s">
        <v>762</v>
      </c>
      <c r="D25" s="207"/>
      <c r="E25" s="313"/>
      <c r="F25" s="209"/>
      <c r="G25" s="210"/>
    </row>
    <row r="26" spans="1:7" ht="34.9" x14ac:dyDescent="0.35">
      <c r="A26" s="251" t="s">
        <v>258</v>
      </c>
      <c r="B26" s="205" t="s">
        <v>518</v>
      </c>
      <c r="C26" s="206" t="s">
        <v>763</v>
      </c>
      <c r="D26" s="207" t="s">
        <v>153</v>
      </c>
      <c r="E26" s="313">
        <v>755</v>
      </c>
      <c r="F26" s="4"/>
      <c r="G26" s="210">
        <f t="shared" ref="G26:G33" si="0">ROUND(E26*F26,2)</f>
        <v>0</v>
      </c>
    </row>
    <row r="27" spans="1:7" ht="23.25" x14ac:dyDescent="0.35">
      <c r="A27" s="251" t="s">
        <v>260</v>
      </c>
      <c r="B27" s="205" t="s">
        <v>405</v>
      </c>
      <c r="C27" s="206" t="s">
        <v>764</v>
      </c>
      <c r="D27" s="207" t="s">
        <v>153</v>
      </c>
      <c r="E27" s="313">
        <v>755</v>
      </c>
      <c r="F27" s="4"/>
      <c r="G27" s="210">
        <f t="shared" si="0"/>
        <v>0</v>
      </c>
    </row>
    <row r="28" spans="1:7" ht="58.15" x14ac:dyDescent="0.35">
      <c r="A28" s="251" t="s">
        <v>261</v>
      </c>
      <c r="B28" s="205" t="s">
        <v>519</v>
      </c>
      <c r="C28" s="206" t="s">
        <v>765</v>
      </c>
      <c r="D28" s="207" t="s">
        <v>153</v>
      </c>
      <c r="E28" s="313">
        <v>755</v>
      </c>
      <c r="F28" s="4"/>
      <c r="G28" s="210">
        <f t="shared" si="0"/>
        <v>0</v>
      </c>
    </row>
    <row r="29" spans="1:7" x14ac:dyDescent="0.35">
      <c r="A29" s="251" t="s">
        <v>265</v>
      </c>
      <c r="B29" s="205" t="s">
        <v>406</v>
      </c>
      <c r="C29" s="206" t="s">
        <v>766</v>
      </c>
      <c r="D29" s="207" t="s">
        <v>153</v>
      </c>
      <c r="E29" s="313">
        <v>755</v>
      </c>
      <c r="F29" s="4"/>
      <c r="G29" s="210">
        <f t="shared" si="0"/>
        <v>0</v>
      </c>
    </row>
    <row r="30" spans="1:7" ht="23.25" x14ac:dyDescent="0.35">
      <c r="A30" s="251" t="s">
        <v>267</v>
      </c>
      <c r="B30" s="205" t="s">
        <v>407</v>
      </c>
      <c r="C30" s="206" t="s">
        <v>767</v>
      </c>
      <c r="D30" s="207" t="s">
        <v>152</v>
      </c>
      <c r="E30" s="313">
        <v>75.5</v>
      </c>
      <c r="F30" s="4"/>
      <c r="G30" s="210">
        <f t="shared" si="0"/>
        <v>0</v>
      </c>
    </row>
    <row r="31" spans="1:7" x14ac:dyDescent="0.35">
      <c r="A31" s="251" t="s">
        <v>269</v>
      </c>
      <c r="B31" s="205" t="s">
        <v>408</v>
      </c>
      <c r="C31" s="206" t="s">
        <v>768</v>
      </c>
      <c r="D31" s="207" t="s">
        <v>153</v>
      </c>
      <c r="E31" s="313">
        <v>755</v>
      </c>
      <c r="F31" s="4"/>
      <c r="G31" s="210">
        <f t="shared" si="0"/>
        <v>0</v>
      </c>
    </row>
    <row r="32" spans="1:7" ht="23.25" x14ac:dyDescent="0.35">
      <c r="A32" s="251" t="s">
        <v>369</v>
      </c>
      <c r="B32" s="205" t="s">
        <v>409</v>
      </c>
      <c r="C32" s="206" t="s">
        <v>769</v>
      </c>
      <c r="D32" s="207" t="s">
        <v>152</v>
      </c>
      <c r="E32" s="313">
        <v>145</v>
      </c>
      <c r="F32" s="4"/>
      <c r="G32" s="210">
        <f t="shared" si="0"/>
        <v>0</v>
      </c>
    </row>
    <row r="33" spans="1:7" ht="104.65" x14ac:dyDescent="0.35">
      <c r="A33" s="251" t="s">
        <v>371</v>
      </c>
      <c r="B33" s="205" t="s">
        <v>520</v>
      </c>
      <c r="C33" s="206" t="s">
        <v>770</v>
      </c>
      <c r="D33" s="207" t="s">
        <v>153</v>
      </c>
      <c r="E33" s="313">
        <v>755</v>
      </c>
      <c r="F33" s="4"/>
      <c r="G33" s="210">
        <f t="shared" si="0"/>
        <v>0</v>
      </c>
    </row>
    <row r="34" spans="1:7" x14ac:dyDescent="0.35">
      <c r="A34" s="249"/>
      <c r="B34" s="205"/>
      <c r="C34" s="206"/>
      <c r="D34" s="207"/>
      <c r="E34" s="313"/>
      <c r="F34" s="209"/>
      <c r="G34" s="210"/>
    </row>
    <row r="35" spans="1:7" ht="23.25" x14ac:dyDescent="0.35">
      <c r="A35" s="221" t="str">
        <f>CONCATENATE($A$14,".",TEXT(COUNTA(A$15:A34)-COUNTIF(A$15:A34,"*.")-COUNTIF(A$15:A34,"*)")+1,0))</f>
        <v>2.2.2</v>
      </c>
      <c r="B35" s="205" t="s">
        <v>410</v>
      </c>
      <c r="C35" s="206" t="s">
        <v>771</v>
      </c>
      <c r="D35" s="207"/>
      <c r="E35" s="313"/>
      <c r="F35" s="209"/>
      <c r="G35" s="210"/>
    </row>
    <row r="36" spans="1:7" ht="23.25" x14ac:dyDescent="0.35">
      <c r="A36" s="249"/>
      <c r="B36" s="205" t="s">
        <v>411</v>
      </c>
      <c r="C36" s="206" t="s">
        <v>772</v>
      </c>
      <c r="D36" s="207"/>
      <c r="E36" s="313"/>
      <c r="F36" s="209"/>
      <c r="G36" s="210"/>
    </row>
    <row r="37" spans="1:7" ht="34.9" x14ac:dyDescent="0.35">
      <c r="A37" s="251" t="s">
        <v>258</v>
      </c>
      <c r="B37" s="205" t="s">
        <v>518</v>
      </c>
      <c r="C37" s="206" t="s">
        <v>773</v>
      </c>
      <c r="D37" s="207" t="s">
        <v>153</v>
      </c>
      <c r="E37" s="313">
        <v>2.6</v>
      </c>
      <c r="F37" s="4"/>
      <c r="G37" s="210">
        <f t="shared" ref="G37:G39" si="1">ROUND(E37*F37,2)</f>
        <v>0</v>
      </c>
    </row>
    <row r="38" spans="1:7" ht="23.25" x14ac:dyDescent="0.35">
      <c r="A38" s="251" t="s">
        <v>260</v>
      </c>
      <c r="B38" s="205" t="s">
        <v>412</v>
      </c>
      <c r="C38" s="206" t="s">
        <v>774</v>
      </c>
      <c r="D38" s="207" t="s">
        <v>153</v>
      </c>
      <c r="E38" s="313">
        <v>2.6</v>
      </c>
      <c r="F38" s="4"/>
      <c r="G38" s="210">
        <f t="shared" si="1"/>
        <v>0</v>
      </c>
    </row>
    <row r="39" spans="1:7" x14ac:dyDescent="0.35">
      <c r="A39" s="251" t="s">
        <v>261</v>
      </c>
      <c r="B39" s="205" t="s">
        <v>413</v>
      </c>
      <c r="C39" s="206" t="s">
        <v>775</v>
      </c>
      <c r="D39" s="207" t="s">
        <v>153</v>
      </c>
      <c r="E39" s="313">
        <v>1.4</v>
      </c>
      <c r="F39" s="4"/>
      <c r="G39" s="210">
        <f t="shared" si="1"/>
        <v>0</v>
      </c>
    </row>
    <row r="40" spans="1:7" ht="23.25" x14ac:dyDescent="0.35">
      <c r="A40" s="251"/>
      <c r="B40" s="205" t="s">
        <v>414</v>
      </c>
      <c r="C40" s="206" t="s">
        <v>776</v>
      </c>
      <c r="D40" s="207"/>
      <c r="E40" s="313"/>
      <c r="F40" s="209"/>
      <c r="G40" s="210"/>
    </row>
    <row r="41" spans="1:7" ht="104.65" x14ac:dyDescent="0.35">
      <c r="A41" s="251" t="s">
        <v>265</v>
      </c>
      <c r="B41" s="205" t="s">
        <v>520</v>
      </c>
      <c r="C41" s="206" t="s">
        <v>770</v>
      </c>
      <c r="D41" s="207" t="s">
        <v>153</v>
      </c>
      <c r="E41" s="313">
        <v>1.4</v>
      </c>
      <c r="F41" s="4"/>
      <c r="G41" s="210">
        <f>ROUND(E41*F41,2)</f>
        <v>0</v>
      </c>
    </row>
    <row r="42" spans="1:7" x14ac:dyDescent="0.35">
      <c r="A42" s="251"/>
      <c r="B42" s="205"/>
      <c r="C42" s="206"/>
      <c r="D42" s="207"/>
      <c r="E42" s="313"/>
      <c r="F42" s="209"/>
      <c r="G42" s="210"/>
    </row>
    <row r="43" spans="1:7" ht="23.25" x14ac:dyDescent="0.35">
      <c r="A43" s="221" t="str">
        <f>CONCATENATE($A$14,".",TEXT(COUNTA(A$15:A42)-COUNTIF(A$15:A42,"*.")-COUNTIF(A$15:A42,"*)")+1,0))</f>
        <v>2.2.3</v>
      </c>
      <c r="B43" s="205" t="s">
        <v>415</v>
      </c>
      <c r="C43" s="206" t="s">
        <v>777</v>
      </c>
      <c r="D43" s="207"/>
      <c r="E43" s="313"/>
      <c r="F43" s="209"/>
      <c r="G43" s="210"/>
    </row>
    <row r="44" spans="1:7" ht="34.9" x14ac:dyDescent="0.35">
      <c r="A44" s="249"/>
      <c r="B44" s="205" t="s">
        <v>416</v>
      </c>
      <c r="C44" s="206" t="s">
        <v>778</v>
      </c>
      <c r="D44" s="207"/>
      <c r="E44" s="313"/>
      <c r="F44" s="209"/>
      <c r="G44" s="210"/>
    </row>
    <row r="45" spans="1:7" ht="34.9" x14ac:dyDescent="0.35">
      <c r="A45" s="251" t="s">
        <v>258</v>
      </c>
      <c r="B45" s="205" t="s">
        <v>518</v>
      </c>
      <c r="C45" s="206" t="s">
        <v>763</v>
      </c>
      <c r="D45" s="207" t="s">
        <v>153</v>
      </c>
      <c r="E45" s="313">
        <v>2.6</v>
      </c>
      <c r="F45" s="4"/>
      <c r="G45" s="210">
        <f t="shared" ref="G45:G47" si="2">ROUND(E45*F45,2)</f>
        <v>0</v>
      </c>
    </row>
    <row r="46" spans="1:7" ht="23.25" x14ac:dyDescent="0.35">
      <c r="A46" s="251" t="s">
        <v>260</v>
      </c>
      <c r="B46" s="205" t="s">
        <v>417</v>
      </c>
      <c r="C46" s="206" t="s">
        <v>779</v>
      </c>
      <c r="D46" s="207" t="s">
        <v>153</v>
      </c>
      <c r="E46" s="313">
        <v>178</v>
      </c>
      <c r="F46" s="4"/>
      <c r="G46" s="210">
        <f t="shared" si="2"/>
        <v>0</v>
      </c>
    </row>
    <row r="47" spans="1:7" ht="58.15" x14ac:dyDescent="0.35">
      <c r="A47" s="251" t="s">
        <v>265</v>
      </c>
      <c r="B47" s="205" t="s">
        <v>519</v>
      </c>
      <c r="C47" s="206" t="s">
        <v>765</v>
      </c>
      <c r="D47" s="207" t="s">
        <v>153</v>
      </c>
      <c r="E47" s="313">
        <v>56</v>
      </c>
      <c r="F47" s="4"/>
      <c r="G47" s="210">
        <f t="shared" si="2"/>
        <v>0</v>
      </c>
    </row>
    <row r="48" spans="1:7" x14ac:dyDescent="0.35">
      <c r="A48" s="249"/>
      <c r="B48" s="205"/>
      <c r="C48" s="206"/>
      <c r="D48" s="207"/>
      <c r="E48" s="313"/>
      <c r="F48" s="209"/>
      <c r="G48" s="210"/>
    </row>
    <row r="49" spans="1:7" ht="104.65" x14ac:dyDescent="0.35">
      <c r="A49" s="221" t="str">
        <f>CONCATENATE($A$14,".",TEXT(COUNTA(A$15:A48)-COUNTIF(A$15:A48,"*.")-COUNTIF(A$15:A48,"*)")+1,0))</f>
        <v>2.2.4</v>
      </c>
      <c r="B49" s="205" t="s">
        <v>521</v>
      </c>
      <c r="C49" s="206" t="s">
        <v>780</v>
      </c>
      <c r="D49" s="207" t="s">
        <v>245</v>
      </c>
      <c r="E49" s="313">
        <v>2</v>
      </c>
      <c r="F49" s="4"/>
      <c r="G49" s="210">
        <f>ROUND(E49*F49,2)</f>
        <v>0</v>
      </c>
    </row>
    <row r="50" spans="1:7" x14ac:dyDescent="0.35">
      <c r="A50" s="249"/>
      <c r="B50" s="205"/>
      <c r="C50" s="206"/>
      <c r="D50" s="207"/>
      <c r="E50" s="313"/>
      <c r="F50" s="209"/>
      <c r="G50" s="210"/>
    </row>
    <row r="51" spans="1:7" ht="34.9" x14ac:dyDescent="0.35">
      <c r="A51" s="221" t="str">
        <f>CONCATENATE($A$14,".",TEXT(COUNTA(A$15:A50)-COUNTIF(A$15:A50,"*.")-COUNTIF(A$15:A50,"*)")+1,0))</f>
        <v>2.2.5</v>
      </c>
      <c r="B51" s="205" t="s">
        <v>522</v>
      </c>
      <c r="C51" s="206" t="s">
        <v>781</v>
      </c>
      <c r="D51" s="207"/>
      <c r="E51" s="313"/>
      <c r="F51" s="209"/>
      <c r="G51" s="210"/>
    </row>
    <row r="52" spans="1:7" s="69" customFormat="1" ht="11.65" x14ac:dyDescent="0.35">
      <c r="A52" s="251" t="s">
        <v>258</v>
      </c>
      <c r="B52" s="205" t="s">
        <v>418</v>
      </c>
      <c r="C52" s="206" t="s">
        <v>782</v>
      </c>
      <c r="D52" s="207" t="s">
        <v>153</v>
      </c>
      <c r="E52" s="313">
        <v>2.6</v>
      </c>
      <c r="F52" s="4"/>
      <c r="G52" s="210">
        <f>ROUND(E52*F52,2)</f>
        <v>0</v>
      </c>
    </row>
    <row r="53" spans="1:7" s="69" customFormat="1" ht="23.25" x14ac:dyDescent="0.35">
      <c r="A53" s="251" t="s">
        <v>260</v>
      </c>
      <c r="B53" s="205" t="s">
        <v>417</v>
      </c>
      <c r="C53" s="206" t="s">
        <v>779</v>
      </c>
      <c r="D53" s="207" t="s">
        <v>153</v>
      </c>
      <c r="E53" s="313">
        <v>2.6</v>
      </c>
      <c r="F53" s="4"/>
      <c r="G53" s="210">
        <f>ROUND(E53*F53,2)</f>
        <v>0</v>
      </c>
    </row>
    <row r="54" spans="1:7" s="69" customFormat="1" ht="58.15" x14ac:dyDescent="0.35">
      <c r="A54" s="251" t="s">
        <v>261</v>
      </c>
      <c r="B54" s="205" t="s">
        <v>519</v>
      </c>
      <c r="C54" s="206" t="s">
        <v>765</v>
      </c>
      <c r="D54" s="207" t="s">
        <v>153</v>
      </c>
      <c r="E54" s="313">
        <v>1.1000000000000001</v>
      </c>
      <c r="F54" s="4"/>
      <c r="G54" s="210">
        <f>ROUND(E54*F54,2)</f>
        <v>0</v>
      </c>
    </row>
    <row r="55" spans="1:7" s="69" customFormat="1" ht="11.65" x14ac:dyDescent="0.35">
      <c r="A55" s="251"/>
      <c r="B55" s="205"/>
      <c r="C55" s="206"/>
      <c r="D55" s="207"/>
      <c r="E55" s="313"/>
      <c r="F55" s="209"/>
      <c r="G55" s="210"/>
    </row>
    <row r="56" spans="1:7" s="69" customFormat="1" ht="11.65" x14ac:dyDescent="0.35">
      <c r="A56" s="249"/>
      <c r="B56" s="205" t="s">
        <v>419</v>
      </c>
      <c r="C56" s="206" t="s">
        <v>783</v>
      </c>
      <c r="D56" s="207"/>
      <c r="E56" s="313"/>
      <c r="F56" s="209"/>
      <c r="G56" s="210"/>
    </row>
    <row r="57" spans="1:7" s="69" customFormat="1" ht="34.9" x14ac:dyDescent="0.35">
      <c r="A57" s="221" t="str">
        <f>CONCATENATE($A$14,".",TEXT(COUNTA(A$15:A56)-COUNTIF(A$15:A56,"*.")-COUNTIF(A$15:A56,"*)")+1,0))</f>
        <v>2.2.6</v>
      </c>
      <c r="B57" s="205" t="s">
        <v>420</v>
      </c>
      <c r="C57" s="206" t="s">
        <v>784</v>
      </c>
      <c r="D57" s="207" t="s">
        <v>237</v>
      </c>
      <c r="E57" s="313">
        <v>1</v>
      </c>
      <c r="F57" s="4"/>
      <c r="G57" s="210">
        <f>ROUND(E57*F57,2)</f>
        <v>0</v>
      </c>
    </row>
    <row r="58" spans="1:7" s="69" customFormat="1" ht="11.65" x14ac:dyDescent="0.35">
      <c r="A58" s="298"/>
      <c r="B58" s="212"/>
      <c r="C58" s="213"/>
      <c r="D58" s="288"/>
      <c r="E58" s="289"/>
      <c r="F58" s="290"/>
      <c r="G58" s="291"/>
    </row>
    <row r="59" spans="1:7" s="69" customFormat="1" ht="209.25" x14ac:dyDescent="0.35">
      <c r="A59" s="221" t="str">
        <f>CONCATENATE($A$14,".",TEXT(COUNTA(A$15:A58)-COUNTIF(A$15:A58,"*.")-COUNTIF(A$15:A58,"*)")+1,0))</f>
        <v>2.2.7</v>
      </c>
      <c r="B59" s="260" t="s">
        <v>523</v>
      </c>
      <c r="C59" s="261" t="s">
        <v>785</v>
      </c>
      <c r="D59" s="299" t="s">
        <v>237</v>
      </c>
      <c r="E59" s="300">
        <v>1</v>
      </c>
      <c r="F59" s="5"/>
      <c r="G59" s="210">
        <f>ROUND(E59*F59,2)</f>
        <v>0</v>
      </c>
    </row>
    <row r="60" spans="1:7" s="69" customFormat="1" ht="11.65" x14ac:dyDescent="0.35">
      <c r="A60" s="314"/>
      <c r="B60" s="315"/>
      <c r="C60" s="316"/>
      <c r="D60" s="317"/>
      <c r="E60" s="318"/>
      <c r="F60" s="319"/>
      <c r="G60" s="238"/>
    </row>
    <row r="61" spans="1:7" s="230" customFormat="1" ht="11.65" x14ac:dyDescent="0.35">
      <c r="A61" s="320"/>
      <c r="B61" s="189" t="str">
        <f>$B$8</f>
        <v>KROVSKO KLEPARSKA DELA</v>
      </c>
      <c r="C61" s="189" t="str">
        <f>$C$8</f>
        <v>ROOFING AND CARPENTRY WORK</v>
      </c>
      <c r="D61" s="321"/>
      <c r="E61" s="322"/>
      <c r="F61" s="323"/>
      <c r="G61" s="229">
        <f>SUM(G13:G60)</f>
        <v>0</v>
      </c>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127" spans="1:7" s="69" customFormat="1" ht="11.65" x14ac:dyDescent="0.35">
      <c r="A127" s="169"/>
      <c r="B127" s="231"/>
      <c r="C127" s="231"/>
      <c r="E127" s="70"/>
      <c r="F127" s="71"/>
      <c r="G127" s="70"/>
    </row>
    <row r="128" spans="1:7" s="69" customFormat="1" ht="11.65" x14ac:dyDescent="0.35">
      <c r="A128" s="169"/>
      <c r="B128" s="231"/>
      <c r="C128" s="231"/>
      <c r="E128" s="70"/>
      <c r="F128" s="71"/>
      <c r="G128" s="70"/>
    </row>
    <row r="129" spans="1:7" s="69" customFormat="1" ht="11.65" x14ac:dyDescent="0.35">
      <c r="A129" s="169"/>
      <c r="B129" s="231"/>
      <c r="C129" s="231"/>
      <c r="E129" s="70"/>
      <c r="F129" s="71"/>
      <c r="G129" s="70"/>
    </row>
    <row r="130" spans="1:7" s="69" customFormat="1" ht="11.65" x14ac:dyDescent="0.35">
      <c r="A130" s="169"/>
      <c r="B130" s="231"/>
      <c r="C130" s="231"/>
      <c r="E130" s="70"/>
      <c r="F130" s="71"/>
      <c r="G130" s="70"/>
    </row>
    <row r="131" spans="1:7" s="69" customFormat="1" ht="11.65" x14ac:dyDescent="0.35">
      <c r="A131" s="169"/>
      <c r="B131" s="231"/>
      <c r="C131" s="231"/>
      <c r="E131" s="70"/>
      <c r="F131" s="71"/>
      <c r="G131" s="70"/>
    </row>
    <row r="132" spans="1:7" s="69" customFormat="1" ht="11.65" x14ac:dyDescent="0.35">
      <c r="A132" s="169"/>
      <c r="B132" s="231"/>
      <c r="C132" s="231"/>
      <c r="E132" s="70"/>
      <c r="F132" s="71"/>
      <c r="G132" s="70"/>
    </row>
    <row r="133" spans="1:7" s="69" customFormat="1" ht="11.65" x14ac:dyDescent="0.35">
      <c r="A133" s="169"/>
      <c r="B133" s="231"/>
      <c r="C133" s="231"/>
      <c r="E133" s="70"/>
      <c r="F133" s="71"/>
      <c r="G133" s="70"/>
    </row>
    <row r="134" spans="1:7" s="69" customFormat="1" ht="11.65" x14ac:dyDescent="0.35">
      <c r="A134" s="169"/>
      <c r="B134" s="231"/>
      <c r="C134" s="231"/>
      <c r="E134" s="70"/>
      <c r="F134" s="71"/>
      <c r="G134" s="70"/>
    </row>
    <row r="135" spans="1:7" s="69" customFormat="1" ht="11.65" x14ac:dyDescent="0.35">
      <c r="A135" s="169"/>
      <c r="B135" s="231"/>
      <c r="C135" s="231"/>
      <c r="E135" s="70"/>
      <c r="F135" s="71"/>
      <c r="G135" s="70"/>
    </row>
    <row r="136" spans="1:7" s="69" customFormat="1" ht="11.65" x14ac:dyDescent="0.35">
      <c r="A136" s="169"/>
      <c r="B136" s="231"/>
      <c r="C136" s="231"/>
      <c r="E136" s="70"/>
      <c r="F136" s="71"/>
      <c r="G136" s="70"/>
    </row>
    <row r="137" spans="1:7" s="69" customFormat="1" ht="11.65" x14ac:dyDescent="0.35">
      <c r="A137" s="169"/>
      <c r="B137" s="231"/>
      <c r="C137" s="231"/>
      <c r="E137" s="70"/>
      <c r="F137" s="71"/>
      <c r="G137" s="70"/>
    </row>
    <row r="138" spans="1:7" s="69" customFormat="1" ht="11.65" x14ac:dyDescent="0.35">
      <c r="A138" s="169"/>
      <c r="B138" s="231"/>
      <c r="C138" s="231"/>
      <c r="E138" s="70"/>
      <c r="F138" s="71"/>
      <c r="G138" s="70"/>
    </row>
    <row r="139" spans="1:7" s="69" customFormat="1" ht="11.65" x14ac:dyDescent="0.35">
      <c r="A139" s="169"/>
      <c r="B139" s="231"/>
      <c r="C139" s="231"/>
      <c r="E139" s="70"/>
      <c r="F139" s="71"/>
      <c r="G139" s="70"/>
    </row>
    <row r="140" spans="1:7" s="69" customFormat="1" ht="11.65" x14ac:dyDescent="0.35">
      <c r="A140" s="169"/>
      <c r="B140" s="231"/>
      <c r="C140" s="231"/>
      <c r="E140" s="70"/>
      <c r="F140" s="71"/>
      <c r="G140" s="70"/>
    </row>
    <row r="141" spans="1:7" s="69" customFormat="1" ht="11.65" x14ac:dyDescent="0.35">
      <c r="A141" s="169"/>
      <c r="B141" s="231"/>
      <c r="C141" s="231"/>
      <c r="E141" s="70"/>
      <c r="F141" s="71"/>
      <c r="G141" s="70"/>
    </row>
    <row r="142" spans="1:7" s="69" customFormat="1" ht="11.65" x14ac:dyDescent="0.35">
      <c r="A142" s="169"/>
      <c r="B142" s="231"/>
      <c r="C142" s="231"/>
      <c r="E142" s="70"/>
      <c r="F142" s="71"/>
      <c r="G142" s="70"/>
    </row>
    <row r="143" spans="1:7" s="69" customFormat="1" ht="11.65" x14ac:dyDescent="0.35">
      <c r="A143" s="169"/>
      <c r="B143" s="231"/>
      <c r="C143" s="231"/>
      <c r="E143" s="70"/>
      <c r="F143" s="71"/>
      <c r="G143" s="70"/>
    </row>
    <row r="144" spans="1:7" s="69" customFormat="1" ht="11.65" x14ac:dyDescent="0.35">
      <c r="A144" s="169"/>
      <c r="B144" s="231"/>
      <c r="C144" s="231"/>
      <c r="E144" s="70"/>
      <c r="F144" s="71"/>
      <c r="G144" s="70"/>
    </row>
    <row r="145" spans="1:7" s="69" customFormat="1" ht="11.65" x14ac:dyDescent="0.35">
      <c r="A145" s="169"/>
      <c r="B145" s="231"/>
      <c r="C145" s="231"/>
      <c r="E145" s="70"/>
      <c r="F145" s="71"/>
      <c r="G145" s="70"/>
    </row>
    <row r="146" spans="1:7" s="69" customFormat="1" ht="11.65" x14ac:dyDescent="0.35">
      <c r="A146" s="169"/>
      <c r="B146" s="231"/>
      <c r="C146" s="231"/>
      <c r="E146" s="70"/>
      <c r="F146" s="71"/>
      <c r="G146" s="70"/>
    </row>
    <row r="147" spans="1:7" s="69" customFormat="1" ht="11.65" x14ac:dyDescent="0.35">
      <c r="A147" s="169"/>
      <c r="B147" s="231"/>
      <c r="C147" s="231"/>
      <c r="E147" s="70"/>
      <c r="F147" s="71"/>
      <c r="G147" s="70"/>
    </row>
    <row r="148" spans="1:7" s="69" customFormat="1" ht="11.65" x14ac:dyDescent="0.35">
      <c r="A148" s="169"/>
      <c r="B148" s="231"/>
      <c r="C148" s="231"/>
      <c r="E148" s="70"/>
      <c r="F148" s="71"/>
      <c r="G148" s="70"/>
    </row>
    <row r="149" spans="1:7" s="69" customFormat="1" ht="11.65" x14ac:dyDescent="0.35">
      <c r="A149" s="169"/>
      <c r="B149" s="231"/>
      <c r="C149" s="231"/>
      <c r="E149" s="70"/>
      <c r="F149" s="71"/>
      <c r="G149" s="70"/>
    </row>
    <row r="150" spans="1:7" s="69" customFormat="1" ht="11.65" x14ac:dyDescent="0.35">
      <c r="A150" s="169"/>
      <c r="B150" s="231"/>
      <c r="C150" s="231"/>
      <c r="E150" s="70"/>
      <c r="F150" s="71"/>
      <c r="G150" s="70"/>
    </row>
    <row r="151" spans="1:7" s="69" customFormat="1" ht="11.65" x14ac:dyDescent="0.35">
      <c r="A151" s="169"/>
      <c r="B151" s="231"/>
      <c r="C151" s="231"/>
      <c r="E151" s="70"/>
      <c r="F151" s="71"/>
      <c r="G151" s="70"/>
    </row>
    <row r="152" spans="1:7" s="69" customFormat="1" ht="11.65" x14ac:dyDescent="0.35">
      <c r="A152" s="169"/>
      <c r="B152" s="231"/>
      <c r="C152" s="231"/>
      <c r="E152" s="70"/>
      <c r="F152" s="71"/>
      <c r="G152" s="70"/>
    </row>
    <row r="153" spans="1:7" s="69" customFormat="1" ht="11.65" x14ac:dyDescent="0.35">
      <c r="A153" s="169"/>
      <c r="B153" s="231"/>
      <c r="C153" s="231"/>
      <c r="E153" s="70"/>
      <c r="F153" s="71"/>
      <c r="G153" s="70"/>
    </row>
    <row r="154" spans="1:7" s="69" customFormat="1" ht="11.65" x14ac:dyDescent="0.35">
      <c r="A154" s="169"/>
      <c r="B154" s="231"/>
      <c r="C154" s="231"/>
      <c r="E154" s="70"/>
      <c r="F154" s="71"/>
      <c r="G154" s="70"/>
    </row>
    <row r="155" spans="1:7" s="69" customFormat="1" ht="11.65" x14ac:dyDescent="0.35">
      <c r="A155" s="169"/>
      <c r="B155" s="231"/>
      <c r="C155" s="231"/>
      <c r="E155" s="70"/>
      <c r="F155" s="71"/>
      <c r="G155" s="70"/>
    </row>
    <row r="156" spans="1:7" s="69" customFormat="1" ht="11.65" x14ac:dyDescent="0.35">
      <c r="A156" s="169"/>
      <c r="B156" s="231"/>
      <c r="C156" s="231"/>
      <c r="E156" s="70"/>
      <c r="F156" s="71"/>
      <c r="G156" s="70"/>
    </row>
    <row r="157" spans="1:7" s="69" customFormat="1" ht="11.65" x14ac:dyDescent="0.35">
      <c r="A157" s="169"/>
      <c r="B157" s="231"/>
      <c r="C157" s="231"/>
      <c r="E157" s="70"/>
      <c r="F157" s="71"/>
      <c r="G157" s="70"/>
    </row>
    <row r="158" spans="1:7" s="69" customFormat="1" ht="11.65" x14ac:dyDescent="0.35">
      <c r="A158" s="169"/>
      <c r="B158" s="231"/>
      <c r="C158" s="231"/>
      <c r="E158" s="70"/>
      <c r="F158" s="71"/>
      <c r="G158" s="70"/>
    </row>
    <row r="159" spans="1:7" s="69" customFormat="1" ht="11.65" x14ac:dyDescent="0.35">
      <c r="A159" s="169"/>
      <c r="B159" s="231"/>
      <c r="C159" s="231"/>
      <c r="E159" s="70"/>
      <c r="F159" s="71"/>
      <c r="G159" s="70"/>
    </row>
    <row r="160" spans="1:7" s="69" customFormat="1" ht="11.65" x14ac:dyDescent="0.35">
      <c r="A160" s="169"/>
      <c r="B160" s="231"/>
      <c r="C160" s="231"/>
      <c r="E160" s="70"/>
      <c r="F160" s="71"/>
      <c r="G160" s="70"/>
    </row>
    <row r="161" spans="1:7" s="69" customFormat="1" ht="11.65" x14ac:dyDescent="0.35">
      <c r="A161" s="169"/>
      <c r="B161" s="231"/>
      <c r="C161" s="231"/>
      <c r="E161" s="70"/>
      <c r="F161" s="71"/>
      <c r="G161" s="70"/>
    </row>
    <row r="162" spans="1:7" s="69" customFormat="1" ht="11.65" x14ac:dyDescent="0.35">
      <c r="A162" s="169"/>
      <c r="B162" s="231"/>
      <c r="C162" s="231"/>
      <c r="E162" s="70"/>
      <c r="F162" s="71"/>
      <c r="G162" s="70"/>
    </row>
    <row r="163" spans="1:7" s="69" customFormat="1" ht="11.65" x14ac:dyDescent="0.35">
      <c r="A163" s="169"/>
      <c r="B163" s="231"/>
      <c r="C163" s="231"/>
      <c r="E163" s="70"/>
      <c r="F163" s="71"/>
      <c r="G163" s="70"/>
    </row>
    <row r="164" spans="1:7" s="69" customFormat="1" ht="11.65" x14ac:dyDescent="0.35">
      <c r="A164" s="169"/>
      <c r="B164" s="231"/>
      <c r="C164" s="231"/>
      <c r="E164" s="70"/>
      <c r="F164" s="71"/>
      <c r="G164" s="70"/>
    </row>
    <row r="165" spans="1:7" s="69" customFormat="1" ht="11.65" x14ac:dyDescent="0.35">
      <c r="A165" s="169"/>
      <c r="B165" s="231"/>
      <c r="C165" s="231"/>
      <c r="E165" s="70"/>
      <c r="F165" s="71"/>
      <c r="G165" s="70"/>
    </row>
    <row r="166" spans="1:7" s="69" customFormat="1" ht="11.65" x14ac:dyDescent="0.35">
      <c r="A166" s="169"/>
      <c r="B166" s="231"/>
      <c r="C166" s="231"/>
      <c r="E166" s="70"/>
      <c r="F166" s="71"/>
      <c r="G166" s="70"/>
    </row>
    <row r="167" spans="1:7" s="69" customFormat="1" ht="11.65" x14ac:dyDescent="0.35">
      <c r="A167" s="169"/>
      <c r="B167" s="231"/>
      <c r="C167" s="231"/>
      <c r="E167" s="70"/>
      <c r="F167" s="71"/>
      <c r="G167" s="70"/>
    </row>
    <row r="168" spans="1:7" s="69" customFormat="1" ht="11.65" x14ac:dyDescent="0.35">
      <c r="A168" s="169"/>
      <c r="B168" s="231"/>
      <c r="C168" s="231"/>
      <c r="E168" s="70"/>
      <c r="F168" s="71"/>
      <c r="G168" s="70"/>
    </row>
    <row r="169" spans="1:7" s="69" customFormat="1" ht="11.65" x14ac:dyDescent="0.35">
      <c r="A169" s="169"/>
      <c r="B169" s="231"/>
      <c r="C169" s="231"/>
      <c r="E169" s="70"/>
      <c r="F169" s="71"/>
      <c r="G169" s="70"/>
    </row>
    <row r="170" spans="1:7" s="69" customFormat="1" ht="11.65" x14ac:dyDescent="0.35">
      <c r="A170" s="169"/>
      <c r="B170" s="231"/>
      <c r="C170" s="231"/>
      <c r="E170" s="70"/>
      <c r="F170" s="71"/>
      <c r="G170" s="70"/>
    </row>
    <row r="171" spans="1:7" s="69" customFormat="1" ht="11.65" x14ac:dyDescent="0.35">
      <c r="A171" s="169"/>
      <c r="B171" s="231"/>
      <c r="C171" s="231"/>
      <c r="E171" s="70"/>
      <c r="F171" s="71"/>
      <c r="G171" s="70"/>
    </row>
    <row r="172" spans="1:7" s="69" customFormat="1" ht="11.65" x14ac:dyDescent="0.35">
      <c r="A172" s="169"/>
      <c r="B172" s="231"/>
      <c r="C172" s="231"/>
      <c r="E172" s="70"/>
      <c r="F172" s="71"/>
      <c r="G172" s="70"/>
    </row>
    <row r="173" spans="1:7" s="69" customFormat="1" ht="11.65" x14ac:dyDescent="0.35">
      <c r="A173" s="169"/>
      <c r="B173" s="231"/>
      <c r="C173" s="231"/>
      <c r="E173" s="70"/>
      <c r="F173" s="71"/>
      <c r="G173" s="70"/>
    </row>
    <row r="174" spans="1:7" s="69" customFormat="1" ht="11.65" x14ac:dyDescent="0.35">
      <c r="A174" s="169"/>
      <c r="B174" s="231"/>
      <c r="C174" s="231"/>
      <c r="E174" s="70"/>
      <c r="F174" s="71"/>
      <c r="G174" s="70"/>
    </row>
    <row r="175" spans="1:7" s="69" customFormat="1" ht="11.65" x14ac:dyDescent="0.35">
      <c r="A175" s="169"/>
      <c r="B175" s="231"/>
      <c r="C175" s="231"/>
      <c r="E175" s="70"/>
      <c r="F175" s="71"/>
      <c r="G175" s="70"/>
    </row>
    <row r="176" spans="1:7" s="69" customFormat="1" ht="11.65" x14ac:dyDescent="0.35">
      <c r="A176" s="169"/>
      <c r="B176" s="231"/>
      <c r="C176" s="231"/>
      <c r="E176" s="70"/>
      <c r="F176" s="71"/>
      <c r="G176" s="70"/>
    </row>
    <row r="177" spans="1:7" s="69" customFormat="1" ht="11.65" x14ac:dyDescent="0.35">
      <c r="A177" s="169"/>
      <c r="B177" s="231"/>
      <c r="C177" s="231"/>
      <c r="E177" s="70"/>
      <c r="F177" s="71"/>
      <c r="G177" s="70"/>
    </row>
    <row r="178" spans="1:7" s="69" customFormat="1" ht="11.65" x14ac:dyDescent="0.35">
      <c r="A178" s="169"/>
      <c r="B178" s="231"/>
      <c r="C178" s="231"/>
      <c r="E178" s="70"/>
      <c r="F178" s="71"/>
      <c r="G178" s="70"/>
    </row>
    <row r="179" spans="1:7" s="69" customFormat="1" ht="11.65" x14ac:dyDescent="0.35">
      <c r="A179" s="169"/>
      <c r="B179" s="231"/>
      <c r="C179" s="231"/>
      <c r="E179" s="70"/>
      <c r="F179" s="71"/>
      <c r="G179" s="70"/>
    </row>
    <row r="180" spans="1:7" s="69" customFormat="1" ht="11.65" x14ac:dyDescent="0.35">
      <c r="A180" s="169"/>
      <c r="B180" s="231"/>
      <c r="C180" s="231"/>
      <c r="E180" s="70"/>
      <c r="F180" s="71"/>
      <c r="G180" s="70"/>
    </row>
    <row r="181" spans="1:7" s="69" customFormat="1" ht="11.65" x14ac:dyDescent="0.35">
      <c r="A181" s="169"/>
      <c r="B181" s="231"/>
      <c r="C181" s="231"/>
      <c r="E181" s="70"/>
      <c r="F181" s="71"/>
      <c r="G181" s="70"/>
    </row>
    <row r="182" spans="1:7" s="69" customFormat="1" ht="11.65" x14ac:dyDescent="0.35">
      <c r="A182" s="169"/>
      <c r="B182" s="231"/>
      <c r="C182" s="231"/>
      <c r="E182" s="70"/>
      <c r="F182" s="71"/>
      <c r="G182" s="70"/>
    </row>
    <row r="183" spans="1:7" s="69" customFormat="1" ht="11.65" x14ac:dyDescent="0.35">
      <c r="A183" s="169"/>
      <c r="B183" s="231"/>
      <c r="C183" s="231"/>
      <c r="E183" s="70"/>
      <c r="F183" s="71"/>
      <c r="G183" s="70"/>
    </row>
    <row r="184" spans="1:7" s="69" customFormat="1" ht="11.65" x14ac:dyDescent="0.35">
      <c r="A184" s="169"/>
      <c r="B184" s="231"/>
      <c r="C184" s="231"/>
      <c r="E184" s="70"/>
      <c r="F184" s="71"/>
      <c r="G184" s="70"/>
    </row>
    <row r="185" spans="1:7" s="69" customFormat="1" ht="11.65" x14ac:dyDescent="0.35">
      <c r="A185" s="169"/>
      <c r="B185" s="231"/>
      <c r="C185" s="231"/>
      <c r="E185" s="70"/>
      <c r="F185" s="71"/>
      <c r="G185" s="70"/>
    </row>
    <row r="186" spans="1:7" s="69" customFormat="1" ht="11.65" x14ac:dyDescent="0.35">
      <c r="A186" s="169"/>
      <c r="B186" s="231"/>
      <c r="C186" s="231"/>
      <c r="E186" s="70"/>
      <c r="F186" s="71"/>
      <c r="G186" s="70"/>
    </row>
    <row r="187" spans="1:7" s="69" customFormat="1" ht="11.65" x14ac:dyDescent="0.35">
      <c r="A187" s="169"/>
      <c r="B187" s="231"/>
      <c r="C187" s="231"/>
      <c r="E187" s="70"/>
      <c r="F187" s="71"/>
      <c r="G187" s="70"/>
    </row>
    <row r="188" spans="1:7" s="69" customFormat="1" ht="11.65" x14ac:dyDescent="0.35">
      <c r="A188" s="169"/>
      <c r="B188" s="231"/>
      <c r="C188" s="231"/>
      <c r="E188" s="70"/>
      <c r="F188" s="71"/>
      <c r="G188" s="70"/>
    </row>
    <row r="189" spans="1:7" s="69" customFormat="1" ht="11.65" x14ac:dyDescent="0.35">
      <c r="A189" s="169"/>
      <c r="B189" s="231"/>
      <c r="C189" s="231"/>
      <c r="E189" s="70"/>
      <c r="F189" s="71"/>
      <c r="G189" s="70"/>
    </row>
    <row r="190" spans="1:7" s="69" customFormat="1" ht="11.65" x14ac:dyDescent="0.35">
      <c r="A190" s="169"/>
      <c r="B190" s="231"/>
      <c r="C190" s="231"/>
      <c r="E190" s="70"/>
      <c r="F190" s="71"/>
      <c r="G190" s="70"/>
    </row>
    <row r="191" spans="1:7" s="69" customFormat="1" ht="11.65" x14ac:dyDescent="0.35">
      <c r="A191" s="169"/>
      <c r="B191" s="231"/>
      <c r="C191" s="231"/>
      <c r="E191" s="70"/>
      <c r="F191" s="71"/>
      <c r="G191" s="70"/>
    </row>
    <row r="192" spans="1:7" s="69" customFormat="1" ht="11.65" x14ac:dyDescent="0.35">
      <c r="A192" s="169"/>
      <c r="B192" s="231"/>
      <c r="C192" s="231"/>
      <c r="E192" s="70"/>
      <c r="F192" s="71"/>
      <c r="G192" s="70"/>
    </row>
    <row r="193" spans="1:7" s="69" customFormat="1" ht="11.65" x14ac:dyDescent="0.35">
      <c r="A193" s="169"/>
      <c r="B193" s="231"/>
      <c r="C193" s="231"/>
      <c r="E193" s="70"/>
      <c r="F193" s="71"/>
      <c r="G193" s="70"/>
    </row>
    <row r="194" spans="1:7" s="69" customFormat="1" ht="11.65" x14ac:dyDescent="0.35">
      <c r="A194" s="169"/>
      <c r="B194" s="231"/>
      <c r="C194" s="231"/>
      <c r="E194" s="70"/>
      <c r="F194" s="71"/>
      <c r="G194" s="70"/>
    </row>
    <row r="195" spans="1:7" s="69" customFormat="1" ht="11.65" x14ac:dyDescent="0.35">
      <c r="A195" s="169"/>
      <c r="B195" s="231"/>
      <c r="C195" s="231"/>
      <c r="E195" s="70"/>
      <c r="F195" s="71"/>
      <c r="G195" s="70"/>
    </row>
    <row r="196" spans="1:7" s="69" customFormat="1" ht="11.65" x14ac:dyDescent="0.35">
      <c r="A196" s="169"/>
      <c r="B196" s="231"/>
      <c r="C196" s="231"/>
      <c r="E196" s="70"/>
      <c r="F196" s="71"/>
      <c r="G196" s="70"/>
    </row>
    <row r="197" spans="1:7" s="69" customFormat="1" ht="11.65" x14ac:dyDescent="0.35">
      <c r="A197" s="169"/>
      <c r="B197" s="231"/>
      <c r="C197" s="231"/>
      <c r="E197" s="70"/>
      <c r="F197" s="71"/>
      <c r="G197" s="70"/>
    </row>
    <row r="198" spans="1:7" s="69" customFormat="1" ht="11.65" x14ac:dyDescent="0.35">
      <c r="A198" s="169"/>
      <c r="B198" s="231"/>
      <c r="C198" s="231"/>
      <c r="E198" s="70"/>
      <c r="F198" s="71"/>
      <c r="G198" s="70"/>
    </row>
    <row r="199" spans="1:7" s="69" customFormat="1" ht="11.65" x14ac:dyDescent="0.35">
      <c r="A199" s="169"/>
      <c r="B199" s="231"/>
      <c r="C199" s="231"/>
      <c r="E199" s="70"/>
      <c r="F199" s="71"/>
      <c r="G199" s="70"/>
    </row>
    <row r="200" spans="1:7" s="69" customFormat="1" ht="11.65" x14ac:dyDescent="0.35">
      <c r="A200" s="169"/>
      <c r="B200" s="231"/>
      <c r="C200" s="231"/>
      <c r="E200" s="70"/>
      <c r="F200" s="71"/>
      <c r="G200" s="70"/>
    </row>
    <row r="201" spans="1:7" s="69" customFormat="1" ht="11.65" x14ac:dyDescent="0.35">
      <c r="A201" s="169"/>
      <c r="B201" s="231"/>
      <c r="C201" s="231"/>
      <c r="E201" s="70"/>
      <c r="F201" s="71"/>
      <c r="G201" s="70"/>
    </row>
    <row r="202" spans="1:7" s="69" customFormat="1" ht="11.65" x14ac:dyDescent="0.35">
      <c r="A202" s="169"/>
      <c r="B202" s="231"/>
      <c r="C202" s="231"/>
      <c r="E202" s="70"/>
      <c r="F202" s="71"/>
      <c r="G202" s="70"/>
    </row>
    <row r="203" spans="1:7" s="69" customFormat="1" ht="11.65" x14ac:dyDescent="0.35">
      <c r="A203" s="169"/>
      <c r="B203" s="231"/>
      <c r="C203" s="231"/>
      <c r="E203" s="70"/>
      <c r="F203" s="71"/>
      <c r="G203" s="70"/>
    </row>
    <row r="204" spans="1:7" s="69" customFormat="1" ht="11.65" x14ac:dyDescent="0.35">
      <c r="A204" s="169"/>
      <c r="B204" s="231"/>
      <c r="C204" s="231"/>
      <c r="E204" s="70"/>
      <c r="F204" s="71"/>
      <c r="G204" s="70"/>
    </row>
    <row r="205" spans="1:7" s="69" customFormat="1" ht="11.65" x14ac:dyDescent="0.35">
      <c r="A205" s="169"/>
      <c r="B205" s="231"/>
      <c r="C205" s="231"/>
      <c r="E205" s="70"/>
      <c r="F205" s="71"/>
      <c r="G205" s="70"/>
    </row>
    <row r="206" spans="1:7" s="69" customFormat="1" ht="11.65" x14ac:dyDescent="0.35">
      <c r="A206" s="169"/>
      <c r="B206" s="231"/>
      <c r="C206" s="231"/>
      <c r="E206" s="70"/>
      <c r="F206" s="71"/>
      <c r="G206" s="70"/>
    </row>
    <row r="207" spans="1:7" s="69" customFormat="1" ht="11.65" x14ac:dyDescent="0.35">
      <c r="A207" s="169"/>
      <c r="B207" s="231"/>
      <c r="C207" s="231"/>
      <c r="E207" s="70"/>
      <c r="F207" s="71"/>
      <c r="G207" s="70"/>
    </row>
    <row r="208" spans="1:7" s="69" customFormat="1" ht="11.65" x14ac:dyDescent="0.35">
      <c r="A208" s="169"/>
      <c r="B208" s="231"/>
      <c r="C208" s="231"/>
      <c r="E208" s="70"/>
      <c r="F208" s="71"/>
      <c r="G208"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row r="1509" spans="2:7" s="169" customFormat="1" ht="11.65" x14ac:dyDescent="0.35">
      <c r="B1509" s="135"/>
      <c r="C1509" s="135"/>
      <c r="D1509" s="69"/>
      <c r="E1509" s="70"/>
      <c r="F1509" s="71"/>
      <c r="G1509" s="70"/>
    </row>
    <row r="1510" spans="2:7" s="169" customFormat="1" ht="11.65" x14ac:dyDescent="0.35">
      <c r="B1510" s="135"/>
      <c r="C1510" s="135"/>
      <c r="D1510" s="69"/>
      <c r="E1510" s="70"/>
      <c r="F1510" s="71"/>
      <c r="G1510" s="70"/>
    </row>
    <row r="1511" spans="2:7" s="169" customFormat="1" ht="11.65" x14ac:dyDescent="0.35">
      <c r="B1511" s="135"/>
      <c r="C1511" s="135"/>
      <c r="D1511" s="69"/>
      <c r="E1511" s="70"/>
      <c r="F1511" s="71"/>
      <c r="G1511" s="70"/>
    </row>
    <row r="1512" spans="2:7" s="169" customFormat="1" ht="11.65" x14ac:dyDescent="0.35">
      <c r="B1512" s="135"/>
      <c r="C1512" s="135"/>
      <c r="D1512" s="69"/>
      <c r="E1512" s="70"/>
      <c r="F1512" s="71"/>
      <c r="G1512" s="70"/>
    </row>
    <row r="1513" spans="2:7" s="169" customFormat="1" ht="11.65" x14ac:dyDescent="0.35">
      <c r="B1513" s="135"/>
      <c r="C1513" s="135"/>
      <c r="D1513" s="69"/>
      <c r="E1513" s="70"/>
      <c r="F1513" s="71"/>
      <c r="G1513" s="70"/>
    </row>
    <row r="1514" spans="2:7" s="169" customFormat="1" ht="11.65" x14ac:dyDescent="0.35">
      <c r="B1514" s="135"/>
      <c r="C1514" s="135"/>
      <c r="D1514" s="69"/>
      <c r="E1514" s="70"/>
      <c r="F1514" s="71"/>
      <c r="G1514" s="70"/>
    </row>
    <row r="1515" spans="2:7" s="169" customFormat="1" ht="11.65" x14ac:dyDescent="0.35">
      <c r="B1515" s="135"/>
      <c r="C1515" s="135"/>
      <c r="D1515" s="69"/>
      <c r="E1515" s="70"/>
      <c r="F1515" s="71"/>
      <c r="G1515" s="70"/>
    </row>
    <row r="1516" spans="2:7" s="169" customFormat="1" ht="11.65" x14ac:dyDescent="0.35">
      <c r="B1516" s="135"/>
      <c r="C1516" s="135"/>
      <c r="D1516" s="69"/>
      <c r="E1516" s="70"/>
      <c r="F1516" s="71"/>
      <c r="G1516" s="70"/>
    </row>
    <row r="1517" spans="2:7" s="169" customFormat="1" ht="11.65" x14ac:dyDescent="0.35">
      <c r="B1517" s="135"/>
      <c r="C1517" s="135"/>
      <c r="D1517" s="69"/>
      <c r="E1517" s="70"/>
      <c r="F1517" s="71"/>
      <c r="G1517" s="70"/>
    </row>
    <row r="1518" spans="2:7" s="169" customFormat="1" ht="11.65" x14ac:dyDescent="0.35">
      <c r="B1518" s="135"/>
      <c r="C1518" s="135"/>
      <c r="D1518" s="69"/>
      <c r="E1518" s="70"/>
      <c r="F1518" s="71"/>
      <c r="G1518" s="70"/>
    </row>
    <row r="1519" spans="2:7" s="169" customFormat="1" ht="11.65" x14ac:dyDescent="0.35">
      <c r="B1519" s="135"/>
      <c r="C1519" s="135"/>
      <c r="D1519" s="69"/>
      <c r="E1519" s="70"/>
      <c r="F1519" s="71"/>
      <c r="G1519" s="70"/>
    </row>
    <row r="1520" spans="2:7" s="169" customFormat="1" ht="11.65" x14ac:dyDescent="0.35">
      <c r="B1520" s="135"/>
      <c r="C1520" s="135"/>
      <c r="D1520" s="69"/>
      <c r="E1520" s="70"/>
      <c r="F1520" s="71"/>
      <c r="G1520" s="70"/>
    </row>
    <row r="1521" spans="2:7" s="169" customFormat="1" ht="11.65" x14ac:dyDescent="0.35">
      <c r="B1521" s="135"/>
      <c r="C1521" s="135"/>
      <c r="D1521" s="69"/>
      <c r="E1521" s="70"/>
      <c r="F1521" s="71"/>
      <c r="G1521" s="70"/>
    </row>
    <row r="1522" spans="2:7" s="169" customFormat="1" ht="11.65" x14ac:dyDescent="0.35">
      <c r="B1522" s="135"/>
      <c r="C1522" s="135"/>
      <c r="D1522" s="69"/>
      <c r="E1522" s="70"/>
      <c r="F1522" s="71"/>
      <c r="G1522" s="70"/>
    </row>
    <row r="1523" spans="2:7" s="169" customFormat="1" ht="11.65" x14ac:dyDescent="0.35">
      <c r="B1523" s="135"/>
      <c r="C1523" s="135"/>
      <c r="D1523" s="69"/>
      <c r="E1523" s="70"/>
      <c r="F1523" s="71"/>
      <c r="G1523" s="70"/>
    </row>
    <row r="1524" spans="2:7" s="169" customFormat="1" ht="11.65" x14ac:dyDescent="0.35">
      <c r="B1524" s="135"/>
      <c r="C1524" s="135"/>
      <c r="D1524" s="69"/>
      <c r="E1524" s="70"/>
      <c r="F1524" s="71"/>
      <c r="G1524" s="70"/>
    </row>
    <row r="1525" spans="2:7" s="169" customFormat="1" ht="11.65" x14ac:dyDescent="0.35">
      <c r="B1525" s="135"/>
      <c r="C1525" s="135"/>
      <c r="D1525" s="69"/>
      <c r="E1525" s="70"/>
      <c r="F1525" s="71"/>
      <c r="G1525" s="70"/>
    </row>
    <row r="1526" spans="2:7" s="169" customFormat="1" ht="11.65" x14ac:dyDescent="0.35">
      <c r="B1526" s="135"/>
      <c r="C1526" s="135"/>
      <c r="D1526" s="69"/>
      <c r="E1526" s="70"/>
      <c r="F1526" s="71"/>
      <c r="G1526" s="70"/>
    </row>
    <row r="1527" spans="2:7" s="169" customFormat="1" ht="11.65" x14ac:dyDescent="0.35">
      <c r="B1527" s="135"/>
      <c r="C1527" s="135"/>
      <c r="D1527" s="69"/>
      <c r="E1527" s="70"/>
      <c r="F1527" s="71"/>
      <c r="G1527" s="70"/>
    </row>
    <row r="1528" spans="2:7" s="169" customFormat="1" ht="11.65" x14ac:dyDescent="0.35">
      <c r="B1528" s="135"/>
      <c r="C1528" s="135"/>
      <c r="D1528" s="69"/>
      <c r="E1528" s="70"/>
      <c r="F1528" s="71"/>
      <c r="G1528" s="70"/>
    </row>
    <row r="1529" spans="2:7" s="169" customFormat="1" ht="11.65" x14ac:dyDescent="0.35">
      <c r="B1529" s="135"/>
      <c r="C1529" s="135"/>
      <c r="D1529" s="69"/>
      <c r="E1529" s="70"/>
      <c r="F1529" s="71"/>
      <c r="G1529" s="70"/>
    </row>
    <row r="1530" spans="2:7" s="169" customFormat="1" ht="11.65" x14ac:dyDescent="0.35">
      <c r="B1530" s="135"/>
      <c r="C1530" s="135"/>
      <c r="D1530" s="69"/>
      <c r="E1530" s="70"/>
      <c r="F1530" s="71"/>
      <c r="G1530" s="70"/>
    </row>
    <row r="1531" spans="2:7" s="169" customFormat="1" ht="11.65" x14ac:dyDescent="0.35">
      <c r="B1531" s="135"/>
      <c r="C1531" s="135"/>
      <c r="D1531" s="69"/>
      <c r="E1531" s="70"/>
      <c r="F1531" s="71"/>
      <c r="G1531" s="70"/>
    </row>
    <row r="1532" spans="2:7" s="169" customFormat="1" ht="11.65" x14ac:dyDescent="0.35">
      <c r="B1532" s="135"/>
      <c r="C1532" s="135"/>
      <c r="D1532" s="69"/>
      <c r="E1532" s="70"/>
      <c r="F1532" s="71"/>
      <c r="G1532" s="70"/>
    </row>
    <row r="1533" spans="2:7" s="169" customFormat="1" ht="11.65" x14ac:dyDescent="0.35">
      <c r="B1533" s="135"/>
      <c r="C1533" s="135"/>
      <c r="D1533" s="69"/>
      <c r="E1533" s="70"/>
      <c r="F1533" s="71"/>
      <c r="G1533" s="70"/>
    </row>
    <row r="1534" spans="2:7" s="169" customFormat="1" ht="11.65" x14ac:dyDescent="0.35">
      <c r="B1534" s="135"/>
      <c r="C1534" s="135"/>
      <c r="D1534" s="69"/>
      <c r="E1534" s="70"/>
      <c r="F1534" s="71"/>
      <c r="G1534" s="70"/>
    </row>
    <row r="1535" spans="2:7" s="169" customFormat="1" ht="11.65" x14ac:dyDescent="0.35">
      <c r="B1535" s="135"/>
      <c r="C1535" s="135"/>
      <c r="D1535" s="69"/>
      <c r="E1535" s="70"/>
      <c r="F1535" s="71"/>
      <c r="G1535" s="70"/>
    </row>
    <row r="1536" spans="2:7" s="169" customFormat="1" ht="11.65" x14ac:dyDescent="0.35">
      <c r="B1536" s="135"/>
      <c r="C1536" s="135"/>
      <c r="D1536" s="69"/>
      <c r="E1536" s="70"/>
      <c r="F1536" s="71"/>
      <c r="G1536" s="70"/>
    </row>
    <row r="1537" spans="2:7" s="169" customFormat="1" ht="11.65" x14ac:dyDescent="0.35">
      <c r="B1537" s="135"/>
      <c r="C1537" s="135"/>
      <c r="D1537" s="69"/>
      <c r="E1537" s="70"/>
      <c r="F1537" s="71"/>
      <c r="G1537" s="70"/>
    </row>
    <row r="1538" spans="2:7" s="169" customFormat="1" ht="11.65" x14ac:dyDescent="0.35">
      <c r="B1538" s="135"/>
      <c r="C1538" s="135"/>
      <c r="D1538" s="69"/>
      <c r="E1538" s="70"/>
      <c r="F1538" s="71"/>
      <c r="G1538" s="70"/>
    </row>
    <row r="1539" spans="2:7" s="169" customFormat="1" ht="11.65" x14ac:dyDescent="0.35">
      <c r="B1539" s="135"/>
      <c r="C1539" s="135"/>
      <c r="D1539" s="69"/>
      <c r="E1539" s="70"/>
      <c r="F1539" s="71"/>
      <c r="G1539" s="70"/>
    </row>
    <row r="1540" spans="2:7" s="169" customFormat="1" ht="11.65" x14ac:dyDescent="0.35">
      <c r="B1540" s="135"/>
      <c r="C1540" s="135"/>
      <c r="D1540" s="69"/>
      <c r="E1540" s="70"/>
      <c r="F1540" s="71"/>
      <c r="G1540" s="70"/>
    </row>
    <row r="1541" spans="2:7" s="169" customFormat="1" ht="11.65" x14ac:dyDescent="0.35">
      <c r="B1541" s="135"/>
      <c r="C1541" s="135"/>
      <c r="D1541" s="69"/>
      <c r="E1541" s="70"/>
      <c r="F1541" s="71"/>
      <c r="G1541" s="70"/>
    </row>
    <row r="1542" spans="2:7" s="169" customFormat="1" ht="11.65" x14ac:dyDescent="0.35">
      <c r="B1542" s="135"/>
      <c r="C1542" s="135"/>
      <c r="D1542" s="69"/>
      <c r="E1542" s="70"/>
      <c r="F1542" s="71"/>
      <c r="G1542" s="70"/>
    </row>
    <row r="1543" spans="2:7" s="169" customFormat="1" ht="11.65" x14ac:dyDescent="0.35">
      <c r="B1543" s="135"/>
      <c r="C1543" s="135"/>
      <c r="D1543" s="69"/>
      <c r="E1543" s="70"/>
      <c r="F1543" s="71"/>
      <c r="G1543" s="70"/>
    </row>
    <row r="1544" spans="2:7" s="169" customFormat="1" ht="11.65" x14ac:dyDescent="0.35">
      <c r="B1544" s="135"/>
      <c r="C1544" s="135"/>
      <c r="D1544" s="69"/>
      <c r="E1544" s="70"/>
      <c r="F1544" s="71"/>
      <c r="G1544" s="70"/>
    </row>
    <row r="1545" spans="2:7" s="169" customFormat="1" ht="11.65" x14ac:dyDescent="0.35">
      <c r="B1545" s="135"/>
      <c r="C1545" s="135"/>
      <c r="D1545" s="69"/>
      <c r="E1545" s="70"/>
      <c r="F1545" s="71"/>
      <c r="G1545" s="70"/>
    </row>
    <row r="1546" spans="2:7" s="169" customFormat="1" ht="11.65" x14ac:dyDescent="0.35">
      <c r="B1546" s="135"/>
      <c r="C1546" s="135"/>
      <c r="D1546" s="69"/>
      <c r="E1546" s="70"/>
      <c r="F1546" s="71"/>
      <c r="G1546" s="70"/>
    </row>
    <row r="1547" spans="2:7" s="169" customFormat="1" ht="11.65" x14ac:dyDescent="0.35">
      <c r="B1547" s="135"/>
      <c r="C1547" s="135"/>
      <c r="D1547" s="69"/>
      <c r="E1547" s="70"/>
      <c r="F1547" s="71"/>
      <c r="G1547" s="70"/>
    </row>
    <row r="1548" spans="2:7" s="169" customFormat="1" ht="11.65" x14ac:dyDescent="0.35">
      <c r="B1548" s="135"/>
      <c r="C1548" s="135"/>
      <c r="D1548" s="69"/>
      <c r="E1548" s="70"/>
      <c r="F1548" s="71"/>
      <c r="G1548" s="70"/>
    </row>
    <row r="1549" spans="2:7" s="169" customFormat="1" ht="11.65" x14ac:dyDescent="0.35">
      <c r="B1549" s="135"/>
      <c r="C1549" s="135"/>
      <c r="D1549" s="69"/>
      <c r="E1549" s="70"/>
      <c r="F1549" s="71"/>
      <c r="G1549" s="70"/>
    </row>
    <row r="1550" spans="2:7" s="169" customFormat="1" ht="11.65" x14ac:dyDescent="0.35">
      <c r="B1550" s="135"/>
      <c r="C1550" s="135"/>
      <c r="D1550" s="69"/>
      <c r="E1550" s="70"/>
      <c r="F1550" s="71"/>
      <c r="G1550" s="70"/>
    </row>
    <row r="1551" spans="2:7" s="169" customFormat="1" ht="11.65" x14ac:dyDescent="0.35">
      <c r="B1551" s="135"/>
      <c r="C1551" s="135"/>
      <c r="D1551" s="69"/>
      <c r="E1551" s="70"/>
      <c r="F1551" s="71"/>
      <c r="G1551" s="70"/>
    </row>
    <row r="1552" spans="2:7" s="169" customFormat="1" ht="11.65" x14ac:dyDescent="0.35">
      <c r="B1552" s="135"/>
      <c r="C1552" s="135"/>
      <c r="D1552" s="69"/>
      <c r="E1552" s="70"/>
      <c r="F1552" s="71"/>
      <c r="G1552" s="70"/>
    </row>
    <row r="1553" spans="2:7" s="169" customFormat="1" ht="11.65" x14ac:dyDescent="0.35">
      <c r="B1553" s="135"/>
      <c r="C1553" s="135"/>
      <c r="D1553" s="69"/>
      <c r="E1553" s="70"/>
      <c r="F1553" s="71"/>
      <c r="G1553" s="70"/>
    </row>
    <row r="1554" spans="2:7" s="169" customFormat="1" ht="11.65" x14ac:dyDescent="0.35">
      <c r="B1554" s="135"/>
      <c r="C1554" s="135"/>
      <c r="D1554" s="69"/>
      <c r="E1554" s="70"/>
      <c r="F1554" s="71"/>
      <c r="G1554" s="70"/>
    </row>
    <row r="1555" spans="2:7" s="169" customFormat="1" ht="11.65" x14ac:dyDescent="0.35">
      <c r="B1555" s="135"/>
      <c r="C1555" s="135"/>
      <c r="D1555" s="69"/>
      <c r="E1555" s="70"/>
      <c r="F1555" s="71"/>
      <c r="G1555" s="70"/>
    </row>
    <row r="1556" spans="2:7" s="169" customFormat="1" ht="11.65" x14ac:dyDescent="0.35">
      <c r="B1556" s="135"/>
      <c r="C1556" s="135"/>
      <c r="D1556" s="69"/>
      <c r="E1556" s="70"/>
      <c r="F1556" s="71"/>
      <c r="G1556" s="70"/>
    </row>
    <row r="1557" spans="2:7" s="169" customFormat="1" ht="11.65" x14ac:dyDescent="0.35">
      <c r="B1557" s="135"/>
      <c r="C1557" s="135"/>
      <c r="D1557" s="69"/>
      <c r="E1557" s="70"/>
      <c r="F1557" s="71"/>
      <c r="G1557" s="70"/>
    </row>
    <row r="1558" spans="2:7" s="169" customFormat="1" ht="11.65" x14ac:dyDescent="0.35">
      <c r="B1558" s="135"/>
      <c r="C1558" s="135"/>
      <c r="D1558" s="69"/>
      <c r="E1558" s="70"/>
      <c r="F1558" s="71"/>
      <c r="G1558" s="70"/>
    </row>
    <row r="1559" spans="2:7" s="169" customFormat="1" ht="11.65" x14ac:dyDescent="0.35">
      <c r="B1559" s="135"/>
      <c r="C1559" s="135"/>
      <c r="D1559" s="69"/>
      <c r="E1559" s="70"/>
      <c r="F1559" s="71"/>
      <c r="G1559" s="70"/>
    </row>
    <row r="1560" spans="2:7" s="169" customFormat="1" ht="11.65" x14ac:dyDescent="0.35">
      <c r="B1560" s="135"/>
      <c r="C1560" s="135"/>
      <c r="D1560" s="69"/>
      <c r="E1560" s="70"/>
      <c r="F1560" s="71"/>
      <c r="G1560" s="70"/>
    </row>
    <row r="1561" spans="2:7" s="169" customFormat="1" ht="11.65" x14ac:dyDescent="0.35">
      <c r="B1561" s="135"/>
      <c r="C1561" s="135"/>
      <c r="D1561" s="69"/>
      <c r="E1561" s="70"/>
      <c r="F1561" s="71"/>
      <c r="G1561" s="70"/>
    </row>
    <row r="1562" spans="2:7" s="169" customFormat="1" ht="11.65" x14ac:dyDescent="0.35">
      <c r="B1562" s="135"/>
      <c r="C1562" s="135"/>
      <c r="D1562" s="69"/>
      <c r="E1562" s="70"/>
      <c r="F1562" s="71"/>
      <c r="G1562" s="70"/>
    </row>
    <row r="1563" spans="2:7" s="169" customFormat="1" ht="11.65" x14ac:dyDescent="0.35">
      <c r="B1563" s="135"/>
      <c r="C1563" s="135"/>
      <c r="D1563" s="69"/>
      <c r="E1563" s="70"/>
      <c r="F1563" s="71"/>
      <c r="G1563" s="70"/>
    </row>
    <row r="1564" spans="2:7" s="169" customFormat="1" ht="11.65" x14ac:dyDescent="0.35">
      <c r="B1564" s="135"/>
      <c r="C1564" s="135"/>
      <c r="D1564" s="69"/>
      <c r="E1564" s="70"/>
      <c r="F1564" s="71"/>
      <c r="G1564" s="70"/>
    </row>
    <row r="1565" spans="2:7" s="169" customFormat="1" ht="11.65" x14ac:dyDescent="0.35">
      <c r="B1565" s="135"/>
      <c r="C1565" s="135"/>
      <c r="D1565" s="69"/>
      <c r="E1565" s="70"/>
      <c r="F1565" s="71"/>
      <c r="G1565" s="70"/>
    </row>
    <row r="1566" spans="2:7" s="169" customFormat="1" ht="11.65" x14ac:dyDescent="0.35">
      <c r="B1566" s="135"/>
      <c r="C1566" s="135"/>
      <c r="D1566" s="69"/>
      <c r="E1566" s="70"/>
      <c r="F1566" s="71"/>
      <c r="G1566" s="70"/>
    </row>
    <row r="1567" spans="2:7" s="169" customFormat="1" ht="11.65" x14ac:dyDescent="0.35">
      <c r="B1567" s="135"/>
      <c r="C1567" s="135"/>
      <c r="D1567" s="69"/>
      <c r="E1567" s="70"/>
      <c r="F1567" s="71"/>
      <c r="G1567" s="70"/>
    </row>
    <row r="1568" spans="2:7" s="169" customFormat="1" ht="11.65" x14ac:dyDescent="0.35">
      <c r="B1568" s="135"/>
      <c r="C1568" s="135"/>
      <c r="D1568" s="69"/>
      <c r="E1568" s="70"/>
      <c r="F1568" s="71"/>
      <c r="G1568" s="70"/>
    </row>
    <row r="1569" spans="2:7" s="169" customFormat="1" ht="11.65" x14ac:dyDescent="0.35">
      <c r="B1569" s="135"/>
      <c r="C1569" s="135"/>
      <c r="D1569" s="69"/>
      <c r="E1569" s="70"/>
      <c r="F1569" s="71"/>
      <c r="G1569" s="70"/>
    </row>
    <row r="1570" spans="2:7" s="169" customFormat="1" ht="11.65" x14ac:dyDescent="0.35">
      <c r="B1570" s="135"/>
      <c r="C1570" s="135"/>
      <c r="D1570" s="69"/>
      <c r="E1570" s="70"/>
      <c r="F1570" s="71"/>
      <c r="G1570" s="70"/>
    </row>
    <row r="1571" spans="2:7" s="169" customFormat="1" ht="11.65" x14ac:dyDescent="0.35">
      <c r="B1571" s="135"/>
      <c r="C1571" s="135"/>
      <c r="D1571" s="69"/>
      <c r="E1571" s="70"/>
      <c r="F1571" s="71"/>
      <c r="G1571" s="70"/>
    </row>
    <row r="1572" spans="2:7" s="169" customFormat="1" ht="11.65" x14ac:dyDescent="0.35">
      <c r="B1572" s="135"/>
      <c r="C1572" s="135"/>
      <c r="D1572" s="69"/>
      <c r="E1572" s="70"/>
      <c r="F1572" s="71"/>
      <c r="G1572" s="70"/>
    </row>
    <row r="1573" spans="2:7" s="169" customFormat="1" ht="11.65" x14ac:dyDescent="0.35">
      <c r="B1573" s="135"/>
      <c r="C1573" s="135"/>
      <c r="D1573" s="69"/>
      <c r="E1573" s="70"/>
      <c r="F1573" s="71"/>
      <c r="G1573" s="70"/>
    </row>
    <row r="1574" spans="2:7" s="169" customFormat="1" ht="11.65" x14ac:dyDescent="0.35">
      <c r="B1574" s="135"/>
      <c r="C1574" s="135"/>
      <c r="D1574" s="69"/>
      <c r="E1574" s="70"/>
      <c r="F1574" s="71"/>
      <c r="G1574" s="70"/>
    </row>
    <row r="1575" spans="2:7" s="169" customFormat="1" ht="11.65" x14ac:dyDescent="0.35">
      <c r="B1575" s="135"/>
      <c r="C1575" s="135"/>
      <c r="D1575" s="69"/>
      <c r="E1575" s="70"/>
      <c r="F1575" s="71"/>
      <c r="G1575" s="70"/>
    </row>
    <row r="1576" spans="2:7" s="169" customFormat="1" ht="11.65" x14ac:dyDescent="0.35">
      <c r="B1576" s="135"/>
      <c r="C1576" s="135"/>
      <c r="D1576" s="69"/>
      <c r="E1576" s="70"/>
      <c r="F1576" s="71"/>
      <c r="G1576" s="70"/>
    </row>
    <row r="1577" spans="2:7" s="169" customFormat="1" ht="11.65" x14ac:dyDescent="0.35">
      <c r="B1577" s="135"/>
      <c r="C1577" s="135"/>
      <c r="D1577" s="69"/>
      <c r="E1577" s="70"/>
      <c r="F1577" s="71"/>
      <c r="G1577" s="70"/>
    </row>
    <row r="1578" spans="2:7" s="169" customFormat="1" ht="11.65" x14ac:dyDescent="0.35">
      <c r="B1578" s="135"/>
      <c r="C1578" s="135"/>
      <c r="D1578" s="69"/>
      <c r="E1578" s="70"/>
      <c r="F1578" s="71"/>
      <c r="G1578" s="70"/>
    </row>
    <row r="1579" spans="2:7" s="169" customFormat="1" ht="11.65" x14ac:dyDescent="0.35">
      <c r="B1579" s="135"/>
      <c r="C1579" s="135"/>
      <c r="D1579" s="69"/>
      <c r="E1579" s="70"/>
      <c r="F1579" s="71"/>
      <c r="G1579" s="70"/>
    </row>
    <row r="1580" spans="2:7" s="169" customFormat="1" ht="11.65" x14ac:dyDescent="0.35">
      <c r="B1580" s="135"/>
      <c r="C1580" s="135"/>
      <c r="D1580" s="69"/>
      <c r="E1580" s="70"/>
      <c r="F1580" s="71"/>
      <c r="G1580" s="70"/>
    </row>
    <row r="1581" spans="2:7" s="169" customFormat="1" ht="11.65" x14ac:dyDescent="0.35">
      <c r="B1581" s="135"/>
      <c r="C1581" s="135"/>
      <c r="D1581" s="69"/>
      <c r="E1581" s="70"/>
      <c r="F1581" s="71"/>
      <c r="G1581" s="70"/>
    </row>
    <row r="1582" spans="2:7" s="169" customFormat="1" ht="11.65" x14ac:dyDescent="0.35">
      <c r="B1582" s="135"/>
      <c r="C1582" s="135"/>
      <c r="D1582" s="69"/>
      <c r="E1582" s="70"/>
      <c r="F1582" s="71"/>
      <c r="G1582" s="70"/>
    </row>
    <row r="1583" spans="2:7" s="169" customFormat="1" ht="11.65" x14ac:dyDescent="0.35">
      <c r="B1583" s="135"/>
      <c r="C1583" s="135"/>
      <c r="D1583" s="69"/>
      <c r="E1583" s="70"/>
      <c r="F1583" s="71"/>
      <c r="G1583" s="70"/>
    </row>
    <row r="1584" spans="2:7" s="169" customFormat="1" ht="11.65" x14ac:dyDescent="0.35">
      <c r="B1584" s="135"/>
      <c r="C1584" s="135"/>
      <c r="D1584" s="69"/>
      <c r="E1584" s="70"/>
      <c r="F1584" s="71"/>
      <c r="G1584" s="70"/>
    </row>
    <row r="1585" spans="2:7" s="169" customFormat="1" ht="11.65" x14ac:dyDescent="0.35">
      <c r="B1585" s="135"/>
      <c r="C1585" s="135"/>
      <c r="D1585" s="69"/>
      <c r="E1585" s="70"/>
      <c r="F1585" s="71"/>
      <c r="G1585" s="70"/>
    </row>
    <row r="1586" spans="2:7" s="169" customFormat="1" ht="11.65" x14ac:dyDescent="0.35">
      <c r="B1586" s="135"/>
      <c r="C1586" s="135"/>
      <c r="D1586" s="69"/>
      <c r="E1586" s="70"/>
      <c r="F1586" s="71"/>
      <c r="G1586" s="70"/>
    </row>
    <row r="1587" spans="2:7" s="169" customFormat="1" ht="11.65" x14ac:dyDescent="0.35">
      <c r="B1587" s="135"/>
      <c r="C1587" s="135"/>
      <c r="D1587" s="69"/>
      <c r="E1587" s="70"/>
      <c r="F1587" s="71"/>
      <c r="G1587" s="70"/>
    </row>
    <row r="1588" spans="2:7" s="169" customFormat="1" ht="11.65" x14ac:dyDescent="0.35">
      <c r="B1588" s="135"/>
      <c r="C1588" s="135"/>
      <c r="D1588" s="69"/>
      <c r="E1588" s="70"/>
      <c r="F1588" s="71"/>
      <c r="G1588" s="70"/>
    </row>
    <row r="1589" spans="2:7" s="169" customFormat="1" ht="11.65" x14ac:dyDescent="0.35">
      <c r="B1589" s="135"/>
      <c r="C1589" s="135"/>
      <c r="D1589" s="69"/>
      <c r="E1589" s="70"/>
      <c r="F1589" s="71"/>
      <c r="G1589" s="70"/>
    </row>
    <row r="1590" spans="2:7" s="169" customFormat="1" ht="11.65" x14ac:dyDescent="0.35">
      <c r="B1590" s="135"/>
      <c r="C1590" s="135"/>
      <c r="D1590" s="69"/>
      <c r="E1590" s="70"/>
      <c r="F1590" s="71"/>
      <c r="G1590" s="70"/>
    </row>
  </sheetData>
  <sheetProtection algorithmName="SHA-512" hashValue="9UDYeGfQIhYk+NewGcCxCklbNmqu7CglB+9Akl3aMIqAxOmW/8hWwa12LUcGRsxkNJiiXfAqmVAxmvu5RV+/Qg==" saltValue="YdnX7HwlADP0rbmFTW7BgQ==" spinCount="100000" sheet="1" objects="1" scenarios="1" sort="0" autoFilter="0" pivotTables="0"/>
  <conditionalFormatting sqref="E49">
    <cfRule type="containsBlanks" dxfId="0" priority="1">
      <formula>LEN(TRIM(E49))=0</formula>
    </cfRule>
  </conditionalFormatting>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133CD-29EA-49BF-BA8C-6C03F90D31CB}">
  <sheetPr codeName="List13">
    <pageSetUpPr fitToPage="1"/>
  </sheetPr>
  <dimension ref="A1:G1508"/>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186</v>
      </c>
      <c r="B7" s="37" t="s">
        <v>142</v>
      </c>
      <c r="C7" s="37" t="s">
        <v>955</v>
      </c>
      <c r="D7" s="176"/>
      <c r="E7" s="177"/>
      <c r="F7" s="178"/>
      <c r="G7" s="179"/>
    </row>
    <row r="8" spans="1:7" x14ac:dyDescent="0.35">
      <c r="A8" s="180" t="s">
        <v>191</v>
      </c>
      <c r="B8" s="181" t="s">
        <v>190</v>
      </c>
      <c r="C8" s="181" t="s">
        <v>846</v>
      </c>
      <c r="D8" s="176"/>
      <c r="E8" s="177"/>
      <c r="F8" s="178"/>
      <c r="G8" s="182">
        <f>G47</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159</v>
      </c>
      <c r="B14" s="202" t="str">
        <f>$B$8</f>
        <v>KLJUČAVNIČARSKA DELA IN OGRAJE</v>
      </c>
      <c r="C14" s="202" t="str">
        <f>$C$8</f>
        <v>LOCKSMITH WORK AND FENCING</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313"/>
      <c r="F16" s="209"/>
      <c r="G16" s="210"/>
    </row>
    <row r="17" spans="1:7" x14ac:dyDescent="0.35">
      <c r="A17" s="249"/>
      <c r="B17" s="205"/>
      <c r="C17" s="206"/>
      <c r="D17" s="207"/>
      <c r="E17" s="313"/>
      <c r="F17" s="209"/>
      <c r="G17" s="210"/>
    </row>
    <row r="18" spans="1:7" ht="81.400000000000006" x14ac:dyDescent="0.35">
      <c r="A18" s="249"/>
      <c r="B18" s="324" t="s">
        <v>421</v>
      </c>
      <c r="C18" s="325" t="s">
        <v>786</v>
      </c>
      <c r="D18" s="207"/>
      <c r="E18" s="313"/>
      <c r="F18" s="209"/>
      <c r="G18" s="210"/>
    </row>
    <row r="19" spans="1:7" ht="46.5" x14ac:dyDescent="0.35">
      <c r="A19" s="249"/>
      <c r="B19" s="324" t="s">
        <v>422</v>
      </c>
      <c r="C19" s="325" t="s">
        <v>787</v>
      </c>
      <c r="D19" s="207"/>
      <c r="E19" s="313"/>
      <c r="F19" s="209"/>
      <c r="G19" s="210"/>
    </row>
    <row r="20" spans="1:7" ht="104.65" x14ac:dyDescent="0.35">
      <c r="A20" s="249"/>
      <c r="B20" s="324" t="s">
        <v>423</v>
      </c>
      <c r="C20" s="325" t="s">
        <v>788</v>
      </c>
      <c r="D20" s="207"/>
      <c r="E20" s="313"/>
      <c r="F20" s="209"/>
      <c r="G20" s="210"/>
    </row>
    <row r="21" spans="1:7" ht="58.15" x14ac:dyDescent="0.35">
      <c r="A21" s="249"/>
      <c r="B21" s="260" t="s">
        <v>424</v>
      </c>
      <c r="C21" s="261" t="s">
        <v>789</v>
      </c>
      <c r="D21" s="262"/>
      <c r="E21" s="297"/>
      <c r="F21" s="209"/>
      <c r="G21" s="210"/>
    </row>
    <row r="22" spans="1:7" ht="69.75" x14ac:dyDescent="0.35">
      <c r="A22" s="249"/>
      <c r="B22" s="260" t="s">
        <v>425</v>
      </c>
      <c r="C22" s="261" t="s">
        <v>790</v>
      </c>
      <c r="D22" s="262"/>
      <c r="E22" s="297"/>
      <c r="F22" s="209"/>
      <c r="G22" s="210"/>
    </row>
    <row r="23" spans="1:7" ht="34.9" x14ac:dyDescent="0.35">
      <c r="A23" s="249"/>
      <c r="B23" s="324" t="s">
        <v>426</v>
      </c>
      <c r="C23" s="325" t="s">
        <v>791</v>
      </c>
      <c r="D23" s="207"/>
      <c r="E23" s="313"/>
      <c r="F23" s="209"/>
      <c r="G23" s="210"/>
    </row>
    <row r="24" spans="1:7" x14ac:dyDescent="0.35">
      <c r="A24" s="249"/>
      <c r="B24" s="256" t="s">
        <v>427</v>
      </c>
      <c r="C24" s="257" t="s">
        <v>792</v>
      </c>
      <c r="D24" s="337"/>
      <c r="E24" s="313"/>
      <c r="F24" s="209"/>
      <c r="G24" s="210"/>
    </row>
    <row r="25" spans="1:7" ht="81.400000000000006" x14ac:dyDescent="0.35">
      <c r="A25" s="255"/>
      <c r="B25" s="256" t="s">
        <v>428</v>
      </c>
      <c r="C25" s="257" t="s">
        <v>793</v>
      </c>
      <c r="D25" s="337"/>
      <c r="E25" s="340"/>
      <c r="F25" s="341"/>
      <c r="G25" s="340"/>
    </row>
    <row r="26" spans="1:7" x14ac:dyDescent="0.35">
      <c r="A26" s="249"/>
      <c r="B26" s="205"/>
      <c r="C26" s="206"/>
      <c r="D26" s="207"/>
      <c r="E26" s="313"/>
      <c r="F26" s="209"/>
      <c r="G26" s="210"/>
    </row>
    <row r="27" spans="1:7" x14ac:dyDescent="0.35">
      <c r="A27" s="249"/>
      <c r="B27" s="324" t="s">
        <v>429</v>
      </c>
      <c r="C27" s="325" t="s">
        <v>794</v>
      </c>
      <c r="D27" s="207"/>
      <c r="E27" s="313"/>
      <c r="F27" s="209"/>
      <c r="G27" s="210"/>
    </row>
    <row r="28" spans="1:7" ht="162.75" x14ac:dyDescent="0.35">
      <c r="A28" s="221" t="str">
        <f>CONCATENATE($A$14,".",TEXT(COUNTA(A$15:A27)-COUNTIF(A$15:A27,"*.")-COUNTIF(A$15:A27,"*)")+1,0))</f>
        <v>2.3.1</v>
      </c>
      <c r="B28" s="256" t="s">
        <v>524</v>
      </c>
      <c r="C28" s="257" t="s">
        <v>795</v>
      </c>
      <c r="D28" s="207" t="s">
        <v>149</v>
      </c>
      <c r="E28" s="313">
        <v>3420</v>
      </c>
      <c r="F28" s="4"/>
      <c r="G28" s="210">
        <f>ROUND(E28*F28,2)</f>
        <v>0</v>
      </c>
    </row>
    <row r="29" spans="1:7" x14ac:dyDescent="0.35">
      <c r="A29" s="249"/>
      <c r="B29" s="256"/>
      <c r="C29" s="257"/>
      <c r="D29" s="207"/>
      <c r="E29" s="313"/>
      <c r="F29" s="209"/>
      <c r="G29" s="210"/>
    </row>
    <row r="30" spans="1:7" x14ac:dyDescent="0.35">
      <c r="A30" s="249"/>
      <c r="B30" s="324" t="s">
        <v>430</v>
      </c>
      <c r="C30" s="325" t="s">
        <v>796</v>
      </c>
      <c r="D30" s="207"/>
      <c r="E30" s="313"/>
      <c r="F30" s="209"/>
      <c r="G30" s="210"/>
    </row>
    <row r="31" spans="1:7" ht="186" x14ac:dyDescent="0.35">
      <c r="A31" s="221" t="str">
        <f>CONCATENATE($A$14,".",TEXT(COUNTA(A$15:A30)-COUNTIF(A$15:A30,"*.")-COUNTIF(A$15:A30,"*)")+1,0))</f>
        <v>2.3.2</v>
      </c>
      <c r="B31" s="256" t="s">
        <v>525</v>
      </c>
      <c r="C31" s="257" t="s">
        <v>797</v>
      </c>
      <c r="D31" s="207"/>
      <c r="E31" s="313"/>
      <c r="F31" s="209"/>
      <c r="G31" s="210"/>
    </row>
    <row r="32" spans="1:7" ht="46.5" x14ac:dyDescent="0.35">
      <c r="A32" s="251" t="s">
        <v>258</v>
      </c>
      <c r="B32" s="256" t="s">
        <v>526</v>
      </c>
      <c r="C32" s="257" t="s">
        <v>798</v>
      </c>
      <c r="D32" s="207" t="s">
        <v>243</v>
      </c>
      <c r="E32" s="313">
        <v>60</v>
      </c>
      <c r="F32" s="4"/>
      <c r="G32" s="210">
        <f t="shared" ref="G32:G34" si="0">ROUND(E32*F32,2)</f>
        <v>0</v>
      </c>
    </row>
    <row r="33" spans="1:7" ht="34.9" x14ac:dyDescent="0.35">
      <c r="A33" s="251" t="s">
        <v>260</v>
      </c>
      <c r="B33" s="256" t="s">
        <v>527</v>
      </c>
      <c r="C33" s="257" t="s">
        <v>799</v>
      </c>
      <c r="D33" s="207" t="s">
        <v>245</v>
      </c>
      <c r="E33" s="313">
        <v>117</v>
      </c>
      <c r="F33" s="4"/>
      <c r="G33" s="210">
        <f t="shared" si="0"/>
        <v>0</v>
      </c>
    </row>
    <row r="34" spans="1:7" ht="69.75" x14ac:dyDescent="0.35">
      <c r="A34" s="251" t="s">
        <v>261</v>
      </c>
      <c r="B34" s="256" t="s">
        <v>528</v>
      </c>
      <c r="C34" s="257" t="s">
        <v>800</v>
      </c>
      <c r="D34" s="207" t="s">
        <v>153</v>
      </c>
      <c r="E34" s="313">
        <v>560</v>
      </c>
      <c r="F34" s="4"/>
      <c r="G34" s="210">
        <f t="shared" si="0"/>
        <v>0</v>
      </c>
    </row>
    <row r="35" spans="1:7" ht="279" x14ac:dyDescent="0.35">
      <c r="A35" s="251" t="s">
        <v>265</v>
      </c>
      <c r="B35" s="256" t="s">
        <v>529</v>
      </c>
      <c r="C35" s="257" t="s">
        <v>801</v>
      </c>
      <c r="D35" s="207" t="s">
        <v>237</v>
      </c>
      <c r="E35" s="313">
        <v>1</v>
      </c>
      <c r="F35" s="4"/>
      <c r="G35" s="210">
        <f>ROUND(E35*F35,2)</f>
        <v>0</v>
      </c>
    </row>
    <row r="36" spans="1:7" x14ac:dyDescent="0.35">
      <c r="A36" s="249"/>
      <c r="B36" s="274"/>
      <c r="C36" s="275"/>
      <c r="D36" s="207"/>
      <c r="E36" s="313"/>
      <c r="F36" s="209"/>
      <c r="G36" s="210"/>
    </row>
    <row r="37" spans="1:7" x14ac:dyDescent="0.35">
      <c r="A37" s="249"/>
      <c r="B37" s="274" t="s">
        <v>431</v>
      </c>
      <c r="C37" s="275" t="s">
        <v>802</v>
      </c>
      <c r="D37" s="207"/>
      <c r="E37" s="313"/>
      <c r="F37" s="209"/>
      <c r="G37" s="210"/>
    </row>
    <row r="38" spans="1:7" ht="162.75" x14ac:dyDescent="0.35">
      <c r="A38" s="221" t="str">
        <f>CONCATENATE($A$14,".",TEXT(COUNTA(A$15:A37)-COUNTIF(A$15:A37,"*.")-COUNTIF(A$15:A37,"*)")+1,0))</f>
        <v>2.3.3</v>
      </c>
      <c r="B38" s="256" t="s">
        <v>530</v>
      </c>
      <c r="C38" s="257" t="s">
        <v>803</v>
      </c>
      <c r="D38" s="207"/>
      <c r="E38" s="313"/>
      <c r="F38" s="209"/>
      <c r="G38" s="210"/>
    </row>
    <row r="39" spans="1:7" ht="116.25" x14ac:dyDescent="0.35">
      <c r="A39" s="249"/>
      <c r="B39" s="256" t="s">
        <v>531</v>
      </c>
      <c r="C39" s="257" t="s">
        <v>804</v>
      </c>
      <c r="D39" s="207"/>
      <c r="E39" s="313"/>
      <c r="F39" s="209"/>
      <c r="G39" s="210"/>
    </row>
    <row r="40" spans="1:7" ht="23.25" x14ac:dyDescent="0.35">
      <c r="A40" s="251" t="s">
        <v>258</v>
      </c>
      <c r="B40" s="256" t="s">
        <v>432</v>
      </c>
      <c r="C40" s="257" t="s">
        <v>805</v>
      </c>
      <c r="D40" s="207" t="s">
        <v>149</v>
      </c>
      <c r="E40" s="313">
        <v>780</v>
      </c>
      <c r="F40" s="4"/>
      <c r="G40" s="210">
        <f>ROUND(E40*F40,2)</f>
        <v>0</v>
      </c>
    </row>
    <row r="41" spans="1:7" ht="34.9" x14ac:dyDescent="0.35">
      <c r="A41" s="251" t="s">
        <v>260</v>
      </c>
      <c r="B41" s="256" t="s">
        <v>433</v>
      </c>
      <c r="C41" s="257" t="s">
        <v>806</v>
      </c>
      <c r="D41" s="207" t="s">
        <v>153</v>
      </c>
      <c r="E41" s="313">
        <v>15</v>
      </c>
      <c r="F41" s="4"/>
      <c r="G41" s="210">
        <f>ROUND(E41*F41,2)</f>
        <v>0</v>
      </c>
    </row>
    <row r="42" spans="1:7" x14ac:dyDescent="0.35">
      <c r="A42" s="249"/>
      <c r="B42" s="205"/>
      <c r="C42" s="206"/>
      <c r="D42" s="214"/>
      <c r="E42" s="220"/>
      <c r="F42" s="209"/>
      <c r="G42" s="210"/>
    </row>
    <row r="43" spans="1:7" ht="58.15" x14ac:dyDescent="0.35">
      <c r="A43" s="221" t="str">
        <f>CONCATENATE($A$14,".",TEXT(COUNTA(A$15:A42)-COUNTIF(A$15:A42,"*.")-COUNTIF(A$15:A42,"*)")+1,0))</f>
        <v>2.3.4</v>
      </c>
      <c r="B43" s="260" t="s">
        <v>532</v>
      </c>
      <c r="C43" s="261" t="s">
        <v>807</v>
      </c>
      <c r="D43" s="262" t="s">
        <v>245</v>
      </c>
      <c r="E43" s="297">
        <v>2</v>
      </c>
      <c r="F43" s="4"/>
      <c r="G43" s="210">
        <f>ROUND(E43*F43,2)</f>
        <v>0</v>
      </c>
    </row>
    <row r="44" spans="1:7" x14ac:dyDescent="0.35">
      <c r="A44" s="249"/>
      <c r="B44" s="256"/>
      <c r="C44" s="257"/>
      <c r="D44" s="207"/>
      <c r="E44" s="313"/>
      <c r="F44" s="209"/>
      <c r="G44" s="210"/>
    </row>
    <row r="45" spans="1:7" ht="34.9" x14ac:dyDescent="0.35">
      <c r="A45" s="221" t="str">
        <f>CONCATENATE($A$14,".",TEXT(COUNTA(A$15:A44)-COUNTIF(A$15:A44,"*.")-COUNTIF(A$15:A44,"*)")+1,0))</f>
        <v>2.3.5</v>
      </c>
      <c r="B45" s="326" t="s">
        <v>434</v>
      </c>
      <c r="C45" s="327" t="s">
        <v>808</v>
      </c>
      <c r="D45" s="269" t="s">
        <v>149</v>
      </c>
      <c r="E45" s="328">
        <v>100</v>
      </c>
      <c r="F45" s="4"/>
      <c r="G45" s="210">
        <f>ROUND(E45*F45,2)</f>
        <v>0</v>
      </c>
    </row>
    <row r="46" spans="1:7" s="69" customFormat="1" ht="11.65" x14ac:dyDescent="0.35">
      <c r="A46" s="222"/>
      <c r="B46" s="223"/>
      <c r="C46" s="224"/>
      <c r="D46" s="225"/>
      <c r="E46" s="226"/>
      <c r="F46" s="227"/>
      <c r="G46" s="228"/>
    </row>
    <row r="47" spans="1:7" s="230" customFormat="1" ht="11.65" x14ac:dyDescent="0.35">
      <c r="A47" s="188"/>
      <c r="B47" s="189" t="str">
        <f>$B$8</f>
        <v>KLJUČAVNIČARSKA DELA IN OGRAJE</v>
      </c>
      <c r="C47" s="189" t="str">
        <f>$C$8</f>
        <v>LOCKSMITH WORK AND FENCING</v>
      </c>
      <c r="D47" s="190"/>
      <c r="E47" s="191"/>
      <c r="F47" s="192"/>
      <c r="G47" s="229">
        <f>SUM(G13:G46)</f>
        <v>0</v>
      </c>
    </row>
    <row r="48" spans="1:7" s="69" customFormat="1" ht="11.65" x14ac:dyDescent="0.35">
      <c r="A48" s="169"/>
      <c r="B48" s="231"/>
      <c r="C48" s="231"/>
      <c r="E48" s="70"/>
      <c r="F48" s="71"/>
      <c r="G48" s="70"/>
    </row>
    <row r="49" spans="1:7" s="69" customFormat="1" ht="11.65" x14ac:dyDescent="0.35">
      <c r="A49" s="169"/>
      <c r="B49" s="231"/>
      <c r="C49" s="231"/>
      <c r="E49" s="70"/>
      <c r="F49" s="71"/>
      <c r="G49" s="70"/>
    </row>
    <row r="50" spans="1:7" s="69" customFormat="1" ht="11.65" x14ac:dyDescent="0.35">
      <c r="A50" s="169"/>
      <c r="B50" s="231"/>
      <c r="C50" s="231"/>
      <c r="E50" s="70"/>
      <c r="F50" s="71"/>
      <c r="G50" s="70"/>
    </row>
    <row r="51" spans="1:7" s="69" customFormat="1" ht="11.65" x14ac:dyDescent="0.35">
      <c r="A51" s="169"/>
      <c r="B51" s="231"/>
      <c r="C51" s="231"/>
      <c r="E51" s="70"/>
      <c r="F51" s="71"/>
      <c r="G51" s="70"/>
    </row>
    <row r="52" spans="1:7" s="69" customFormat="1" ht="11.65" x14ac:dyDescent="0.35">
      <c r="A52" s="169"/>
      <c r="B52" s="231"/>
      <c r="C52" s="231"/>
      <c r="E52" s="70"/>
      <c r="F52" s="71"/>
      <c r="G52" s="70"/>
    </row>
    <row r="53" spans="1:7" s="69" customFormat="1" ht="11.65" x14ac:dyDescent="0.35">
      <c r="A53" s="169"/>
      <c r="B53" s="231"/>
      <c r="C53" s="231"/>
      <c r="E53" s="70"/>
      <c r="F53" s="71"/>
      <c r="G53" s="70"/>
    </row>
    <row r="54" spans="1:7" s="69" customFormat="1" ht="11.65" x14ac:dyDescent="0.35">
      <c r="A54" s="169"/>
      <c r="B54" s="231"/>
      <c r="C54" s="231"/>
      <c r="E54" s="70"/>
      <c r="F54" s="71"/>
      <c r="G54" s="70"/>
    </row>
    <row r="55" spans="1:7" s="69" customFormat="1" ht="11.65" x14ac:dyDescent="0.35">
      <c r="A55" s="169"/>
      <c r="B55" s="231"/>
      <c r="C55" s="231"/>
      <c r="E55" s="70"/>
      <c r="F55" s="71"/>
      <c r="G55" s="70"/>
    </row>
    <row r="56" spans="1:7" s="69" customFormat="1" ht="11.65" x14ac:dyDescent="0.35">
      <c r="A56" s="169"/>
      <c r="B56" s="231"/>
      <c r="C56" s="231"/>
      <c r="E56" s="70"/>
      <c r="F56" s="71"/>
      <c r="G56" s="70"/>
    </row>
    <row r="57" spans="1:7" s="69" customFormat="1" ht="11.65" x14ac:dyDescent="0.35">
      <c r="A57" s="169"/>
      <c r="B57" s="231"/>
      <c r="C57" s="231"/>
      <c r="E57" s="70"/>
      <c r="F57" s="71"/>
      <c r="G57" s="70"/>
    </row>
    <row r="58" spans="1:7" s="69" customFormat="1" ht="11.65" x14ac:dyDescent="0.35">
      <c r="A58" s="169"/>
      <c r="B58" s="231"/>
      <c r="C58" s="231"/>
      <c r="E58" s="70"/>
      <c r="F58" s="71"/>
      <c r="G58" s="70"/>
    </row>
    <row r="59" spans="1:7" s="69" customFormat="1" ht="11.65" x14ac:dyDescent="0.35">
      <c r="A59" s="169"/>
      <c r="B59" s="231"/>
      <c r="C59" s="231"/>
      <c r="E59" s="70"/>
      <c r="F59" s="71"/>
      <c r="G59" s="70"/>
    </row>
    <row r="60" spans="1:7" s="69" customFormat="1" ht="11.65" x14ac:dyDescent="0.35">
      <c r="A60" s="169"/>
      <c r="B60" s="231"/>
      <c r="C60" s="231"/>
      <c r="E60" s="70"/>
      <c r="F60" s="71"/>
      <c r="G60" s="70"/>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115" spans="1:7" s="69" customFormat="1" ht="11.65" x14ac:dyDescent="0.35">
      <c r="A115" s="169"/>
      <c r="B115" s="231"/>
      <c r="C115" s="231"/>
      <c r="E115" s="70"/>
      <c r="F115" s="71"/>
      <c r="G115" s="70"/>
    </row>
    <row r="116" spans="1:7" s="69" customFormat="1" ht="11.65" x14ac:dyDescent="0.35">
      <c r="A116" s="169"/>
      <c r="B116" s="231"/>
      <c r="C116" s="231"/>
      <c r="E116" s="70"/>
      <c r="F116" s="71"/>
      <c r="G116" s="70"/>
    </row>
    <row r="117" spans="1:7" s="69" customFormat="1" ht="11.65" x14ac:dyDescent="0.35">
      <c r="A117" s="169"/>
      <c r="B117" s="231"/>
      <c r="C117" s="231"/>
      <c r="E117" s="70"/>
      <c r="F117" s="71"/>
      <c r="G117" s="70"/>
    </row>
    <row r="118" spans="1:7" s="69" customFormat="1" ht="11.65" x14ac:dyDescent="0.35">
      <c r="A118" s="169"/>
      <c r="B118" s="231"/>
      <c r="C118" s="231"/>
      <c r="E118" s="70"/>
      <c r="F118" s="71"/>
      <c r="G118" s="70"/>
    </row>
    <row r="119" spans="1:7" s="69" customFormat="1" ht="11.65" x14ac:dyDescent="0.35">
      <c r="A119" s="169"/>
      <c r="B119" s="231"/>
      <c r="C119" s="231"/>
      <c r="E119" s="70"/>
      <c r="F119" s="71"/>
      <c r="G119" s="70"/>
    </row>
    <row r="120" spans="1:7" s="69" customFormat="1" ht="11.65" x14ac:dyDescent="0.35">
      <c r="A120" s="169"/>
      <c r="B120" s="231"/>
      <c r="C120" s="231"/>
      <c r="E120" s="70"/>
      <c r="F120" s="71"/>
      <c r="G120" s="70"/>
    </row>
    <row r="121" spans="1:7" s="69" customFormat="1" ht="11.65" x14ac:dyDescent="0.35">
      <c r="A121" s="169"/>
      <c r="B121" s="231"/>
      <c r="C121" s="231"/>
      <c r="E121" s="70"/>
      <c r="F121" s="71"/>
      <c r="G121" s="70"/>
    </row>
    <row r="122" spans="1:7" s="69" customFormat="1" ht="11.65" x14ac:dyDescent="0.35">
      <c r="A122" s="169"/>
      <c r="B122" s="231"/>
      <c r="C122" s="231"/>
      <c r="E122" s="70"/>
      <c r="F122" s="71"/>
      <c r="G122" s="70"/>
    </row>
    <row r="123" spans="1:7" s="69" customFormat="1" ht="11.65" x14ac:dyDescent="0.35">
      <c r="A123" s="169"/>
      <c r="B123" s="231"/>
      <c r="C123" s="231"/>
      <c r="E123" s="70"/>
      <c r="F123" s="71"/>
      <c r="G123" s="70"/>
    </row>
    <row r="124" spans="1:7" s="69" customFormat="1" ht="11.65" x14ac:dyDescent="0.35">
      <c r="A124" s="169"/>
      <c r="B124" s="231"/>
      <c r="C124" s="231"/>
      <c r="E124" s="70"/>
      <c r="F124" s="71"/>
      <c r="G124" s="70"/>
    </row>
    <row r="125" spans="1:7" s="69" customFormat="1" ht="11.65" x14ac:dyDescent="0.35">
      <c r="A125" s="169"/>
      <c r="B125" s="231"/>
      <c r="C125" s="231"/>
      <c r="E125" s="70"/>
      <c r="F125" s="71"/>
      <c r="G125" s="70"/>
    </row>
    <row r="126" spans="1:7" s="69" customFormat="1" ht="11.65" x14ac:dyDescent="0.35">
      <c r="A126" s="169"/>
      <c r="B126" s="231"/>
      <c r="C126" s="231"/>
      <c r="E126" s="70"/>
      <c r="F126" s="71"/>
      <c r="G126" s="70"/>
    </row>
    <row r="615" spans="2:7" s="169" customFormat="1" ht="11.65" x14ac:dyDescent="0.35">
      <c r="B615" s="135"/>
      <c r="C615" s="135"/>
      <c r="D615" s="69"/>
      <c r="E615" s="70"/>
      <c r="F615" s="71"/>
      <c r="G615" s="70"/>
    </row>
    <row r="616" spans="2:7" s="169" customFormat="1" ht="11.65" x14ac:dyDescent="0.35">
      <c r="B616" s="135"/>
      <c r="C616" s="135"/>
      <c r="D616" s="69"/>
      <c r="E616" s="70"/>
      <c r="F616" s="71"/>
      <c r="G616" s="70"/>
    </row>
    <row r="617" spans="2:7" s="169" customFormat="1" ht="11.65" x14ac:dyDescent="0.35">
      <c r="B617" s="135"/>
      <c r="C617" s="135"/>
      <c r="D617" s="69"/>
      <c r="E617" s="70"/>
      <c r="F617" s="71"/>
      <c r="G617" s="70"/>
    </row>
    <row r="618" spans="2:7" s="169" customFormat="1" ht="11.65" x14ac:dyDescent="0.35">
      <c r="B618" s="135"/>
      <c r="C618" s="135"/>
      <c r="D618" s="69"/>
      <c r="E618" s="70"/>
      <c r="F618" s="71"/>
      <c r="G618" s="70"/>
    </row>
    <row r="619" spans="2:7" s="169" customFormat="1" ht="11.65" x14ac:dyDescent="0.35">
      <c r="B619" s="135"/>
      <c r="C619" s="135"/>
      <c r="D619" s="69"/>
      <c r="E619" s="70"/>
      <c r="F619" s="71"/>
      <c r="G619" s="70"/>
    </row>
    <row r="620" spans="2:7" s="169" customFormat="1" ht="11.65" x14ac:dyDescent="0.35">
      <c r="B620" s="135"/>
      <c r="C620" s="135"/>
      <c r="D620" s="69"/>
      <c r="E620" s="70"/>
      <c r="F620" s="71"/>
      <c r="G620" s="70"/>
    </row>
    <row r="621" spans="2:7" s="169" customFormat="1" ht="11.65" x14ac:dyDescent="0.35">
      <c r="B621" s="135"/>
      <c r="C621" s="135"/>
      <c r="D621" s="69"/>
      <c r="E621" s="70"/>
      <c r="F621" s="71"/>
      <c r="G621" s="70"/>
    </row>
    <row r="622" spans="2:7" s="169" customFormat="1" ht="11.65" x14ac:dyDescent="0.35">
      <c r="B622" s="135"/>
      <c r="C622" s="135"/>
      <c r="D622" s="69"/>
      <c r="E622" s="70"/>
      <c r="F622" s="71"/>
      <c r="G622" s="70"/>
    </row>
    <row r="623" spans="2:7" s="169" customFormat="1" ht="11.65" x14ac:dyDescent="0.35">
      <c r="B623" s="135"/>
      <c r="C623" s="135"/>
      <c r="D623" s="69"/>
      <c r="E623" s="70"/>
      <c r="F623" s="71"/>
      <c r="G623" s="70"/>
    </row>
    <row r="624" spans="2:7" s="169" customFormat="1" ht="11.65" x14ac:dyDescent="0.35">
      <c r="B624" s="135"/>
      <c r="C624" s="135"/>
      <c r="D624" s="69"/>
      <c r="E624" s="70"/>
      <c r="F624" s="71"/>
      <c r="G624" s="70"/>
    </row>
    <row r="625" spans="2:7" s="169" customFormat="1" ht="11.65" x14ac:dyDescent="0.35">
      <c r="B625" s="135"/>
      <c r="C625" s="135"/>
      <c r="D625" s="69"/>
      <c r="E625" s="70"/>
      <c r="F625" s="71"/>
      <c r="G625" s="70"/>
    </row>
    <row r="626" spans="2:7" s="169" customFormat="1" ht="11.65" x14ac:dyDescent="0.35">
      <c r="B626" s="135"/>
      <c r="C626" s="135"/>
      <c r="D626" s="69"/>
      <c r="E626" s="70"/>
      <c r="F626" s="71"/>
      <c r="G626" s="70"/>
    </row>
    <row r="627" spans="2:7" s="169" customFormat="1" ht="11.65" x14ac:dyDescent="0.35">
      <c r="B627" s="135"/>
      <c r="C627" s="135"/>
      <c r="D627" s="69"/>
      <c r="E627" s="70"/>
      <c r="F627" s="71"/>
      <c r="G627" s="70"/>
    </row>
    <row r="628" spans="2:7" s="169" customFormat="1" ht="11.65" x14ac:dyDescent="0.35">
      <c r="B628" s="135"/>
      <c r="C628" s="135"/>
      <c r="D628" s="69"/>
      <c r="E628" s="70"/>
      <c r="F628" s="71"/>
      <c r="G628" s="70"/>
    </row>
    <row r="629" spans="2:7" s="169" customFormat="1" ht="11.65" x14ac:dyDescent="0.35">
      <c r="B629" s="135"/>
      <c r="C629" s="135"/>
      <c r="D629" s="69"/>
      <c r="E629" s="70"/>
      <c r="F629" s="71"/>
      <c r="G629" s="70"/>
    </row>
    <row r="630" spans="2:7" s="169" customFormat="1" ht="11.65" x14ac:dyDescent="0.35">
      <c r="B630" s="135"/>
      <c r="C630" s="135"/>
      <c r="D630" s="69"/>
      <c r="E630" s="70"/>
      <c r="F630" s="71"/>
      <c r="G630" s="70"/>
    </row>
    <row r="631" spans="2:7" s="169" customFormat="1" ht="11.65" x14ac:dyDescent="0.35">
      <c r="B631" s="135"/>
      <c r="C631" s="135"/>
      <c r="D631" s="69"/>
      <c r="E631" s="70"/>
      <c r="F631" s="71"/>
      <c r="G631" s="70"/>
    </row>
    <row r="632" spans="2:7" s="169" customFormat="1" ht="11.65" x14ac:dyDescent="0.35">
      <c r="B632" s="135"/>
      <c r="C632" s="135"/>
      <c r="D632" s="69"/>
      <c r="E632" s="70"/>
      <c r="F632" s="71"/>
      <c r="G632" s="70"/>
    </row>
    <row r="633" spans="2:7" s="169" customFormat="1" ht="11.65" x14ac:dyDescent="0.35">
      <c r="B633" s="135"/>
      <c r="C633" s="135"/>
      <c r="D633" s="69"/>
      <c r="E633" s="70"/>
      <c r="F633" s="71"/>
      <c r="G633" s="70"/>
    </row>
    <row r="634" spans="2:7" s="169" customFormat="1" ht="11.65" x14ac:dyDescent="0.35">
      <c r="B634" s="135"/>
      <c r="C634" s="135"/>
      <c r="D634" s="69"/>
      <c r="E634" s="70"/>
      <c r="F634" s="71"/>
      <c r="G634" s="70"/>
    </row>
    <row r="635" spans="2:7" s="169" customFormat="1" ht="11.65" x14ac:dyDescent="0.35">
      <c r="B635" s="135"/>
      <c r="C635" s="135"/>
      <c r="D635" s="69"/>
      <c r="E635" s="70"/>
      <c r="F635" s="71"/>
      <c r="G635" s="70"/>
    </row>
    <row r="636" spans="2:7" s="169" customFormat="1" ht="11.65" x14ac:dyDescent="0.35">
      <c r="B636" s="135"/>
      <c r="C636" s="135"/>
      <c r="D636" s="69"/>
      <c r="E636" s="70"/>
      <c r="F636" s="71"/>
      <c r="G636" s="70"/>
    </row>
    <row r="637" spans="2:7" s="169" customFormat="1" ht="11.65" x14ac:dyDescent="0.35">
      <c r="B637" s="135"/>
      <c r="C637" s="135"/>
      <c r="D637" s="69"/>
      <c r="E637" s="70"/>
      <c r="F637" s="71"/>
      <c r="G637" s="70"/>
    </row>
    <row r="638" spans="2:7" s="169" customFormat="1" ht="11.65" x14ac:dyDescent="0.35">
      <c r="B638" s="135"/>
      <c r="C638" s="135"/>
      <c r="D638" s="69"/>
      <c r="E638" s="70"/>
      <c r="F638" s="71"/>
      <c r="G638" s="70"/>
    </row>
    <row r="639" spans="2:7" s="169" customFormat="1" ht="11.65" x14ac:dyDescent="0.35">
      <c r="B639" s="135"/>
      <c r="C639" s="135"/>
      <c r="D639" s="69"/>
      <c r="E639" s="70"/>
      <c r="F639" s="71"/>
      <c r="G639" s="70"/>
    </row>
    <row r="640" spans="2:7" s="169" customFormat="1" ht="11.65" x14ac:dyDescent="0.35">
      <c r="B640" s="135"/>
      <c r="C640" s="135"/>
      <c r="D640" s="69"/>
      <c r="E640" s="70"/>
      <c r="F640" s="71"/>
      <c r="G640" s="70"/>
    </row>
    <row r="641" spans="2:7" s="169" customFormat="1" ht="11.65" x14ac:dyDescent="0.35">
      <c r="B641" s="135"/>
      <c r="C641" s="135"/>
      <c r="D641" s="69"/>
      <c r="E641" s="70"/>
      <c r="F641" s="71"/>
      <c r="G641" s="70"/>
    </row>
    <row r="642" spans="2:7" s="169" customFormat="1" ht="11.65" x14ac:dyDescent="0.35">
      <c r="B642" s="135"/>
      <c r="C642" s="135"/>
      <c r="D642" s="69"/>
      <c r="E642" s="70"/>
      <c r="F642" s="71"/>
      <c r="G642" s="70"/>
    </row>
    <row r="643" spans="2:7" s="169" customFormat="1" ht="11.65" x14ac:dyDescent="0.35">
      <c r="B643" s="135"/>
      <c r="C643" s="135"/>
      <c r="D643" s="69"/>
      <c r="E643" s="70"/>
      <c r="F643" s="71"/>
      <c r="G643" s="70"/>
    </row>
    <row r="644" spans="2:7" s="169" customFormat="1" ht="11.65" x14ac:dyDescent="0.35">
      <c r="B644" s="135"/>
      <c r="C644" s="135"/>
      <c r="D644" s="69"/>
      <c r="E644" s="70"/>
      <c r="F644" s="71"/>
      <c r="G644"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row r="1497" spans="2:7" s="169" customFormat="1" ht="11.65" x14ac:dyDescent="0.35">
      <c r="B1497" s="135"/>
      <c r="C1497" s="135"/>
      <c r="D1497" s="69"/>
      <c r="E1497" s="70"/>
      <c r="F1497" s="71"/>
      <c r="G1497" s="70"/>
    </row>
    <row r="1498" spans="2:7" s="169" customFormat="1" ht="11.65" x14ac:dyDescent="0.35">
      <c r="B1498" s="135"/>
      <c r="C1498" s="135"/>
      <c r="D1498" s="69"/>
      <c r="E1498" s="70"/>
      <c r="F1498" s="71"/>
      <c r="G1498" s="70"/>
    </row>
    <row r="1499" spans="2:7" s="169" customFormat="1" ht="11.65" x14ac:dyDescent="0.35">
      <c r="B1499" s="135"/>
      <c r="C1499" s="135"/>
      <c r="D1499" s="69"/>
      <c r="E1499" s="70"/>
      <c r="F1499" s="71"/>
      <c r="G1499" s="70"/>
    </row>
    <row r="1500" spans="2:7" s="169" customFormat="1" ht="11.65" x14ac:dyDescent="0.35">
      <c r="B1500" s="135"/>
      <c r="C1500" s="135"/>
      <c r="D1500" s="69"/>
      <c r="E1500" s="70"/>
      <c r="F1500" s="71"/>
      <c r="G1500" s="70"/>
    </row>
    <row r="1501" spans="2:7" s="169" customFormat="1" ht="11.65" x14ac:dyDescent="0.35">
      <c r="B1501" s="135"/>
      <c r="C1501" s="135"/>
      <c r="D1501" s="69"/>
      <c r="E1501" s="70"/>
      <c r="F1501" s="71"/>
      <c r="G1501" s="70"/>
    </row>
    <row r="1502" spans="2:7" s="169" customFormat="1" ht="11.65" x14ac:dyDescent="0.35">
      <c r="B1502" s="135"/>
      <c r="C1502" s="135"/>
      <c r="D1502" s="69"/>
      <c r="E1502" s="70"/>
      <c r="F1502" s="71"/>
      <c r="G1502" s="70"/>
    </row>
    <row r="1503" spans="2:7" s="169" customFormat="1" ht="11.65" x14ac:dyDescent="0.35">
      <c r="B1503" s="135"/>
      <c r="C1503" s="135"/>
      <c r="D1503" s="69"/>
      <c r="E1503" s="70"/>
      <c r="F1503" s="71"/>
      <c r="G1503" s="70"/>
    </row>
    <row r="1504" spans="2:7" s="169" customFormat="1" ht="11.65" x14ac:dyDescent="0.35">
      <c r="B1504" s="135"/>
      <c r="C1504" s="135"/>
      <c r="D1504" s="69"/>
      <c r="E1504" s="70"/>
      <c r="F1504" s="71"/>
      <c r="G1504" s="70"/>
    </row>
    <row r="1505" spans="2:7" s="169" customFormat="1" ht="11.65" x14ac:dyDescent="0.35">
      <c r="B1505" s="135"/>
      <c r="C1505" s="135"/>
      <c r="D1505" s="69"/>
      <c r="E1505" s="70"/>
      <c r="F1505" s="71"/>
      <c r="G1505" s="70"/>
    </row>
    <row r="1506" spans="2:7" s="169" customFormat="1" ht="11.65" x14ac:dyDescent="0.35">
      <c r="B1506" s="135"/>
      <c r="C1506" s="135"/>
      <c r="D1506" s="69"/>
      <c r="E1506" s="70"/>
      <c r="F1506" s="71"/>
      <c r="G1506" s="70"/>
    </row>
    <row r="1507" spans="2:7" s="169" customFormat="1" ht="11.65" x14ac:dyDescent="0.35">
      <c r="B1507" s="135"/>
      <c r="C1507" s="135"/>
      <c r="D1507" s="69"/>
      <c r="E1507" s="70"/>
      <c r="F1507" s="71"/>
      <c r="G1507" s="70"/>
    </row>
    <row r="1508" spans="2:7" s="169" customFormat="1" ht="11.65" x14ac:dyDescent="0.35">
      <c r="B1508" s="135"/>
      <c r="C1508" s="135"/>
      <c r="D1508" s="69"/>
      <c r="E1508" s="70"/>
      <c r="F1508" s="71"/>
      <c r="G1508" s="70"/>
    </row>
  </sheetData>
  <sheetProtection algorithmName="SHA-512" hashValue="pd3qmB8KRE9/UpxLitQoImH8z/UWjoufDTxgYUSt1fmnGxbQee6Puneli3KEk+fF+nmO9X+L6YpNHDnoVV51Pw==" saltValue="HvnQgkDcGU4ocxBWPVffa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EE6E-1C3C-47B4-AA1D-8C4CF40F158E}">
  <sheetPr codeName="List14">
    <pageSetUpPr fitToPage="1"/>
  </sheetPr>
  <dimension ref="A1:G1496"/>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186</v>
      </c>
      <c r="B7" s="37" t="s">
        <v>142</v>
      </c>
      <c r="C7" s="37" t="s">
        <v>955</v>
      </c>
      <c r="D7" s="176"/>
      <c r="E7" s="177"/>
      <c r="F7" s="178"/>
      <c r="G7" s="179"/>
    </row>
    <row r="8" spans="1:7" x14ac:dyDescent="0.35">
      <c r="A8" s="180" t="s">
        <v>193</v>
      </c>
      <c r="B8" s="181" t="s">
        <v>194</v>
      </c>
      <c r="C8" s="181" t="s">
        <v>969</v>
      </c>
      <c r="D8" s="176"/>
      <c r="E8" s="177"/>
      <c r="F8" s="178"/>
      <c r="G8" s="182">
        <f>G35</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160</v>
      </c>
      <c r="B14" s="202" t="str">
        <f>$B$8</f>
        <v>VRATA</v>
      </c>
      <c r="C14" s="202" t="str">
        <f>$C$8</f>
        <v>DOORS</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313"/>
      <c r="F16" s="209"/>
      <c r="G16" s="210"/>
    </row>
    <row r="17" spans="1:7" x14ac:dyDescent="0.35">
      <c r="A17" s="249"/>
      <c r="B17" s="212"/>
      <c r="C17" s="213"/>
      <c r="D17" s="207"/>
      <c r="E17" s="313"/>
      <c r="F17" s="209"/>
      <c r="G17" s="210"/>
    </row>
    <row r="18" spans="1:7" ht="23.25" x14ac:dyDescent="0.35">
      <c r="A18" s="201"/>
      <c r="B18" s="205" t="s">
        <v>435</v>
      </c>
      <c r="C18" s="206" t="s">
        <v>809</v>
      </c>
      <c r="D18" s="329"/>
      <c r="E18" s="313"/>
      <c r="F18" s="209"/>
      <c r="G18" s="210"/>
    </row>
    <row r="19" spans="1:7" ht="34.9" x14ac:dyDescent="0.35">
      <c r="A19" s="201"/>
      <c r="B19" s="205" t="s">
        <v>436</v>
      </c>
      <c r="C19" s="206" t="s">
        <v>810</v>
      </c>
      <c r="D19" s="329"/>
      <c r="E19" s="313"/>
      <c r="F19" s="209"/>
      <c r="G19" s="210"/>
    </row>
    <row r="20" spans="1:7" ht="46.5" x14ac:dyDescent="0.35">
      <c r="A20" s="249"/>
      <c r="B20" s="235" t="s">
        <v>437</v>
      </c>
      <c r="C20" s="236" t="s">
        <v>811</v>
      </c>
      <c r="D20" s="207"/>
      <c r="E20" s="313"/>
      <c r="F20" s="209"/>
      <c r="G20" s="210"/>
    </row>
    <row r="21" spans="1:7" x14ac:dyDescent="0.35">
      <c r="A21" s="249"/>
      <c r="B21" s="205" t="s">
        <v>438</v>
      </c>
      <c r="C21" s="206" t="s">
        <v>812</v>
      </c>
      <c r="D21" s="207"/>
      <c r="E21" s="313"/>
      <c r="F21" s="209"/>
      <c r="G21" s="210"/>
    </row>
    <row r="22" spans="1:7" ht="34.9" x14ac:dyDescent="0.35">
      <c r="A22" s="249"/>
      <c r="B22" s="205" t="s">
        <v>439</v>
      </c>
      <c r="C22" s="206" t="s">
        <v>813</v>
      </c>
      <c r="D22" s="207"/>
      <c r="E22" s="313"/>
      <c r="F22" s="209"/>
      <c r="G22" s="210"/>
    </row>
    <row r="23" spans="1:7" x14ac:dyDescent="0.35">
      <c r="A23" s="201"/>
      <c r="B23" s="205" t="s">
        <v>427</v>
      </c>
      <c r="C23" s="206" t="s">
        <v>792</v>
      </c>
      <c r="D23" s="207"/>
      <c r="E23" s="313"/>
      <c r="F23" s="209"/>
      <c r="G23" s="210"/>
    </row>
    <row r="24" spans="1:7" ht="81.400000000000006" x14ac:dyDescent="0.35">
      <c r="A24" s="255"/>
      <c r="B24" s="256" t="s">
        <v>428</v>
      </c>
      <c r="C24" s="257" t="s">
        <v>793</v>
      </c>
      <c r="D24" s="337"/>
      <c r="E24" s="340"/>
      <c r="F24" s="341"/>
      <c r="G24" s="340"/>
    </row>
    <row r="25" spans="1:7" x14ac:dyDescent="0.35">
      <c r="A25" s="249"/>
      <c r="B25" s="205"/>
      <c r="C25" s="206"/>
      <c r="D25" s="207"/>
      <c r="E25" s="313"/>
      <c r="F25" s="209"/>
      <c r="G25" s="210"/>
    </row>
    <row r="26" spans="1:7" x14ac:dyDescent="0.35">
      <c r="A26" s="221" t="str">
        <f>CONCATENATE($A$14,".",TEXT(COUNTA(A$15:A25)-COUNTIF(A$15:A25,"*.")-COUNTIF(A$15:A25,"*)")+1,0))</f>
        <v>2.4.1</v>
      </c>
      <c r="B26" s="205" t="s">
        <v>440</v>
      </c>
      <c r="C26" s="206" t="s">
        <v>814</v>
      </c>
      <c r="D26" s="279"/>
      <c r="E26" s="313"/>
      <c r="F26" s="209"/>
      <c r="G26" s="210"/>
    </row>
    <row r="27" spans="1:7" ht="302.25" x14ac:dyDescent="0.35">
      <c r="A27" s="221" t="str">
        <f>CONCATENATE($A$14,".",TEXT(COUNTA(A$15:A26)-COUNTIF(A$15:A26,"*.")-COUNTIF(A$15:A26,"*)")+1,0))</f>
        <v>2.4.2</v>
      </c>
      <c r="B27" s="256" t="s">
        <v>441</v>
      </c>
      <c r="C27" s="257" t="s">
        <v>815</v>
      </c>
      <c r="D27" s="207" t="s">
        <v>243</v>
      </c>
      <c r="E27" s="313">
        <v>1</v>
      </c>
      <c r="F27" s="4"/>
      <c r="G27" s="210">
        <f>ROUND(E27*F27,2)</f>
        <v>0</v>
      </c>
    </row>
    <row r="28" spans="1:7" x14ac:dyDescent="0.35">
      <c r="A28" s="201"/>
      <c r="B28" s="274"/>
      <c r="C28" s="275"/>
      <c r="D28" s="207"/>
      <c r="E28" s="313"/>
      <c r="F28" s="209"/>
      <c r="G28" s="210"/>
    </row>
    <row r="29" spans="1:7" ht="302.25" x14ac:dyDescent="0.35">
      <c r="A29" s="221" t="str">
        <f>CONCATENATE($A$14,".",TEXT(COUNTA(A$15:A28)-COUNTIF(A$15:A28,"*.")-COUNTIF(A$15:A28,"*)")+1,0))</f>
        <v>2.4.3</v>
      </c>
      <c r="B29" s="256" t="s">
        <v>442</v>
      </c>
      <c r="C29" s="257" t="s">
        <v>816</v>
      </c>
      <c r="D29" s="207" t="s">
        <v>243</v>
      </c>
      <c r="E29" s="313">
        <v>1</v>
      </c>
      <c r="F29" s="4"/>
      <c r="G29" s="210">
        <f>ROUND(E29*F29,2)</f>
        <v>0</v>
      </c>
    </row>
    <row r="30" spans="1:7" x14ac:dyDescent="0.35">
      <c r="A30" s="201"/>
      <c r="B30" s="256"/>
      <c r="C30" s="257"/>
      <c r="D30" s="207"/>
      <c r="E30" s="313"/>
      <c r="F30" s="209"/>
      <c r="G30" s="210"/>
    </row>
    <row r="31" spans="1:7" ht="325.5" x14ac:dyDescent="0.35">
      <c r="A31" s="221" t="str">
        <f>CONCATENATE($A$14,".",TEXT(COUNTA(A$15:A30)-COUNTIF(A$15:A30,"*.")-COUNTIF(A$15:A30,"*)")+1,0))</f>
        <v>2.4.4</v>
      </c>
      <c r="B31" s="256" t="s">
        <v>443</v>
      </c>
      <c r="C31" s="257" t="s">
        <v>817</v>
      </c>
      <c r="D31" s="207" t="s">
        <v>243</v>
      </c>
      <c r="E31" s="313">
        <v>1</v>
      </c>
      <c r="F31" s="4"/>
      <c r="G31" s="210">
        <f>ROUND(E31*F31,2)</f>
        <v>0</v>
      </c>
    </row>
    <row r="32" spans="1:7" x14ac:dyDescent="0.35">
      <c r="A32" s="201"/>
      <c r="B32" s="274"/>
      <c r="C32" s="275"/>
      <c r="D32" s="207"/>
      <c r="E32" s="313"/>
      <c r="F32" s="209"/>
      <c r="G32" s="210"/>
    </row>
    <row r="33" spans="1:7" ht="302.25" x14ac:dyDescent="0.35">
      <c r="A33" s="221" t="str">
        <f>CONCATENATE($A$14,".",TEXT(COUNTA(A$15:A32)-COUNTIF(A$15:A32,"*.")-COUNTIF(A$15:A32,"*)")+1,0))</f>
        <v>2.4.5</v>
      </c>
      <c r="B33" s="256" t="s">
        <v>444</v>
      </c>
      <c r="C33" s="257" t="s">
        <v>818</v>
      </c>
      <c r="D33" s="207" t="s">
        <v>243</v>
      </c>
      <c r="E33" s="313">
        <v>1</v>
      </c>
      <c r="F33" s="4"/>
      <c r="G33" s="210">
        <f>ROUND(E33*F33,2)</f>
        <v>0</v>
      </c>
    </row>
    <row r="34" spans="1:7" s="69" customFormat="1" ht="11.65" x14ac:dyDescent="0.35">
      <c r="A34" s="222"/>
      <c r="B34" s="223"/>
      <c r="C34" s="224"/>
      <c r="D34" s="225"/>
      <c r="E34" s="226"/>
      <c r="F34" s="227"/>
      <c r="G34" s="228"/>
    </row>
    <row r="35" spans="1:7" s="230" customFormat="1" ht="11.65" x14ac:dyDescent="0.35">
      <c r="A35" s="188"/>
      <c r="B35" s="189" t="str">
        <f>$B$8</f>
        <v>VRATA</v>
      </c>
      <c r="C35" s="189" t="str">
        <f>$C$8</f>
        <v>DOORS</v>
      </c>
      <c r="D35" s="190"/>
      <c r="E35" s="191"/>
      <c r="F35" s="192"/>
      <c r="G35" s="229">
        <f>SUM(G13:G34)</f>
        <v>0</v>
      </c>
    </row>
    <row r="36" spans="1:7" s="69" customFormat="1" ht="11.65" x14ac:dyDescent="0.35">
      <c r="A36" s="169"/>
      <c r="B36" s="231"/>
      <c r="C36" s="231"/>
      <c r="E36" s="70"/>
      <c r="F36" s="71"/>
      <c r="G36" s="70"/>
    </row>
    <row r="37" spans="1:7" s="69" customFormat="1" ht="11.65" x14ac:dyDescent="0.35">
      <c r="A37" s="169"/>
      <c r="B37" s="231"/>
      <c r="C37" s="231"/>
      <c r="E37" s="70"/>
      <c r="F37" s="71"/>
      <c r="G37" s="70"/>
    </row>
    <row r="38" spans="1:7" s="69" customFormat="1" ht="11.65" x14ac:dyDescent="0.35">
      <c r="A38" s="169"/>
      <c r="B38" s="231"/>
      <c r="C38" s="231"/>
      <c r="E38" s="70"/>
      <c r="F38" s="71"/>
      <c r="G38" s="70"/>
    </row>
    <row r="39" spans="1:7" s="69" customFormat="1" ht="11.65" x14ac:dyDescent="0.35">
      <c r="A39" s="169"/>
      <c r="B39" s="231"/>
      <c r="C39" s="231"/>
      <c r="E39" s="70"/>
      <c r="F39" s="71"/>
      <c r="G39" s="70"/>
    </row>
    <row r="40" spans="1:7" s="69" customFormat="1" ht="11.65" x14ac:dyDescent="0.35">
      <c r="A40" s="169"/>
      <c r="B40" s="231"/>
      <c r="C40" s="231"/>
      <c r="E40" s="70"/>
      <c r="F40" s="71"/>
      <c r="G40" s="70"/>
    </row>
    <row r="41" spans="1:7" s="69" customFormat="1" ht="11.65" x14ac:dyDescent="0.35">
      <c r="A41" s="169"/>
      <c r="B41" s="231"/>
      <c r="C41" s="231"/>
      <c r="E41" s="70"/>
      <c r="F41" s="71"/>
      <c r="G41" s="70"/>
    </row>
    <row r="42" spans="1:7" s="69" customFormat="1" ht="11.65" x14ac:dyDescent="0.35">
      <c r="A42" s="169"/>
      <c r="B42" s="231"/>
      <c r="C42" s="231"/>
      <c r="E42" s="70"/>
      <c r="F42" s="71"/>
      <c r="G42" s="70"/>
    </row>
    <row r="43" spans="1:7" s="69" customFormat="1" ht="11.65" x14ac:dyDescent="0.35">
      <c r="A43" s="169"/>
      <c r="B43" s="231"/>
      <c r="C43" s="231"/>
      <c r="E43" s="70"/>
      <c r="F43" s="71"/>
      <c r="G43" s="70"/>
    </row>
    <row r="44" spans="1:7" s="69" customFormat="1" ht="11.65" x14ac:dyDescent="0.35">
      <c r="A44" s="169"/>
      <c r="B44" s="231"/>
      <c r="C44" s="231"/>
      <c r="E44" s="70"/>
      <c r="F44" s="71"/>
      <c r="G44" s="70"/>
    </row>
    <row r="45" spans="1:7" s="69" customFormat="1" ht="11.65" x14ac:dyDescent="0.35">
      <c r="A45" s="169"/>
      <c r="B45" s="231"/>
      <c r="C45" s="231"/>
      <c r="E45" s="70"/>
      <c r="F45" s="71"/>
      <c r="G45" s="70"/>
    </row>
    <row r="46" spans="1:7" s="69" customFormat="1" ht="11.65" x14ac:dyDescent="0.35">
      <c r="A46" s="169"/>
      <c r="B46" s="231"/>
      <c r="C46" s="231"/>
      <c r="E46" s="70"/>
      <c r="F46" s="71"/>
      <c r="G46" s="70"/>
    </row>
    <row r="47" spans="1:7" s="69" customFormat="1" ht="11.65" x14ac:dyDescent="0.35">
      <c r="A47" s="169"/>
      <c r="B47" s="231"/>
      <c r="C47" s="231"/>
      <c r="E47" s="70"/>
      <c r="F47" s="71"/>
      <c r="G47" s="70"/>
    </row>
    <row r="48" spans="1:7" s="69" customFormat="1" ht="11.65" x14ac:dyDescent="0.35">
      <c r="A48" s="169"/>
      <c r="B48" s="231"/>
      <c r="C48" s="231"/>
      <c r="E48" s="70"/>
      <c r="F48" s="71"/>
      <c r="G48" s="70"/>
    </row>
    <row r="49" spans="1:7" s="69" customFormat="1" ht="11.65" x14ac:dyDescent="0.35">
      <c r="A49" s="169"/>
      <c r="B49" s="231"/>
      <c r="C49" s="231"/>
      <c r="E49" s="70"/>
      <c r="F49" s="71"/>
      <c r="G49" s="70"/>
    </row>
    <row r="50" spans="1:7" s="69" customFormat="1" ht="11.65" x14ac:dyDescent="0.35">
      <c r="A50" s="169"/>
      <c r="B50" s="231"/>
      <c r="C50" s="231"/>
      <c r="E50" s="70"/>
      <c r="F50" s="71"/>
      <c r="G50" s="70"/>
    </row>
    <row r="51" spans="1:7" s="69" customFormat="1" ht="11.65" x14ac:dyDescent="0.35">
      <c r="A51" s="169"/>
      <c r="B51" s="231"/>
      <c r="C51" s="231"/>
      <c r="E51" s="70"/>
      <c r="F51" s="71"/>
      <c r="G51" s="70"/>
    </row>
    <row r="52" spans="1:7" s="69" customFormat="1" ht="11.65" x14ac:dyDescent="0.35">
      <c r="A52" s="169"/>
      <c r="B52" s="231"/>
      <c r="C52" s="231"/>
      <c r="E52" s="70"/>
      <c r="F52" s="71"/>
      <c r="G52" s="70"/>
    </row>
    <row r="53" spans="1:7" s="69" customFormat="1" ht="11.65" x14ac:dyDescent="0.35">
      <c r="A53" s="169"/>
      <c r="B53" s="231"/>
      <c r="C53" s="231"/>
      <c r="E53" s="70"/>
      <c r="F53" s="71"/>
      <c r="G53" s="70"/>
    </row>
    <row r="54" spans="1:7" s="69" customFormat="1" ht="11.65" x14ac:dyDescent="0.35">
      <c r="A54" s="169"/>
      <c r="B54" s="231"/>
      <c r="C54" s="231"/>
      <c r="E54" s="70"/>
      <c r="F54" s="71"/>
      <c r="G54" s="70"/>
    </row>
    <row r="55" spans="1:7" s="69" customFormat="1" ht="11.65" x14ac:dyDescent="0.35">
      <c r="A55" s="169"/>
      <c r="B55" s="231"/>
      <c r="C55" s="231"/>
      <c r="E55" s="70"/>
      <c r="F55" s="71"/>
      <c r="G55" s="70"/>
    </row>
    <row r="56" spans="1:7" s="69" customFormat="1" ht="11.65" x14ac:dyDescent="0.35">
      <c r="A56" s="169"/>
      <c r="B56" s="231"/>
      <c r="C56" s="231"/>
      <c r="E56" s="70"/>
      <c r="F56" s="71"/>
      <c r="G56" s="70"/>
    </row>
    <row r="57" spans="1:7" s="69" customFormat="1" ht="11.65" x14ac:dyDescent="0.35">
      <c r="A57" s="169"/>
      <c r="B57" s="231"/>
      <c r="C57" s="231"/>
      <c r="E57" s="70"/>
      <c r="F57" s="71"/>
      <c r="G57" s="70"/>
    </row>
    <row r="58" spans="1:7" s="69" customFormat="1" ht="11.65" x14ac:dyDescent="0.35">
      <c r="A58" s="169"/>
      <c r="B58" s="231"/>
      <c r="C58" s="231"/>
      <c r="E58" s="70"/>
      <c r="F58" s="71"/>
      <c r="G58" s="70"/>
    </row>
    <row r="59" spans="1:7" s="69" customFormat="1" ht="11.65" x14ac:dyDescent="0.35">
      <c r="A59" s="169"/>
      <c r="B59" s="231"/>
      <c r="C59" s="231"/>
      <c r="E59" s="70"/>
      <c r="F59" s="71"/>
      <c r="G59" s="70"/>
    </row>
    <row r="60" spans="1:7" s="69" customFormat="1" ht="11.65" x14ac:dyDescent="0.35">
      <c r="A60" s="169"/>
      <c r="B60" s="231"/>
      <c r="C60" s="231"/>
      <c r="E60" s="70"/>
      <c r="F60" s="71"/>
      <c r="G60" s="70"/>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111" spans="1:7" s="69" customFormat="1" ht="11.65" x14ac:dyDescent="0.35">
      <c r="A111" s="169"/>
      <c r="B111" s="231"/>
      <c r="C111" s="231"/>
      <c r="E111" s="70"/>
      <c r="F111" s="71"/>
      <c r="G111" s="70"/>
    </row>
    <row r="112" spans="1:7" s="69" customFormat="1" ht="11.65" x14ac:dyDescent="0.35">
      <c r="A112" s="169"/>
      <c r="B112" s="231"/>
      <c r="C112" s="231"/>
      <c r="E112" s="70"/>
      <c r="F112" s="71"/>
      <c r="G112" s="70"/>
    </row>
    <row r="113" spans="1:7" s="69" customFormat="1" ht="11.65" x14ac:dyDescent="0.35">
      <c r="A113" s="169"/>
      <c r="B113" s="231"/>
      <c r="C113" s="231"/>
      <c r="E113" s="70"/>
      <c r="F113" s="71"/>
      <c r="G113" s="70"/>
    </row>
    <row r="114" spans="1:7" s="69" customFormat="1" ht="11.65" x14ac:dyDescent="0.35">
      <c r="A114" s="169"/>
      <c r="B114" s="231"/>
      <c r="C114" s="231"/>
      <c r="E114" s="70"/>
      <c r="F114" s="71"/>
      <c r="G114" s="70"/>
    </row>
    <row r="603" spans="2:7" s="169" customFormat="1" ht="11.65" x14ac:dyDescent="0.35">
      <c r="B603" s="135"/>
      <c r="C603" s="135"/>
      <c r="D603" s="69"/>
      <c r="E603" s="70"/>
      <c r="F603" s="71"/>
      <c r="G603" s="70"/>
    </row>
    <row r="604" spans="2:7" s="169" customFormat="1" ht="11.65" x14ac:dyDescent="0.35">
      <c r="B604" s="135"/>
      <c r="C604" s="135"/>
      <c r="D604" s="69"/>
      <c r="E604" s="70"/>
      <c r="F604" s="71"/>
      <c r="G604" s="70"/>
    </row>
    <row r="605" spans="2:7" s="169" customFormat="1" ht="11.65" x14ac:dyDescent="0.35">
      <c r="B605" s="135"/>
      <c r="C605" s="135"/>
      <c r="D605" s="69"/>
      <c r="E605" s="70"/>
      <c r="F605" s="71"/>
      <c r="G605" s="70"/>
    </row>
    <row r="606" spans="2:7" s="169" customFormat="1" ht="11.65" x14ac:dyDescent="0.35">
      <c r="B606" s="135"/>
      <c r="C606" s="135"/>
      <c r="D606" s="69"/>
      <c r="E606" s="70"/>
      <c r="F606" s="71"/>
      <c r="G606" s="70"/>
    </row>
    <row r="607" spans="2:7" s="169" customFormat="1" ht="11.65" x14ac:dyDescent="0.35">
      <c r="B607" s="135"/>
      <c r="C607" s="135"/>
      <c r="D607" s="69"/>
      <c r="E607" s="70"/>
      <c r="F607" s="71"/>
      <c r="G607" s="70"/>
    </row>
    <row r="608" spans="2:7" s="169" customFormat="1" ht="11.65" x14ac:dyDescent="0.35">
      <c r="B608" s="135"/>
      <c r="C608" s="135"/>
      <c r="D608" s="69"/>
      <c r="E608" s="70"/>
      <c r="F608" s="71"/>
      <c r="G608" s="70"/>
    </row>
    <row r="609" spans="2:7" s="169" customFormat="1" ht="11.65" x14ac:dyDescent="0.35">
      <c r="B609" s="135"/>
      <c r="C609" s="135"/>
      <c r="D609" s="69"/>
      <c r="E609" s="70"/>
      <c r="F609" s="71"/>
      <c r="G609" s="70"/>
    </row>
    <row r="610" spans="2:7" s="169" customFormat="1" ht="11.65" x14ac:dyDescent="0.35">
      <c r="B610" s="135"/>
      <c r="C610" s="135"/>
      <c r="D610" s="69"/>
      <c r="E610" s="70"/>
      <c r="F610" s="71"/>
      <c r="G610" s="70"/>
    </row>
    <row r="611" spans="2:7" s="169" customFormat="1" ht="11.65" x14ac:dyDescent="0.35">
      <c r="B611" s="135"/>
      <c r="C611" s="135"/>
      <c r="D611" s="69"/>
      <c r="E611" s="70"/>
      <c r="F611" s="71"/>
      <c r="G611" s="70"/>
    </row>
    <row r="612" spans="2:7" s="169" customFormat="1" ht="11.65" x14ac:dyDescent="0.35">
      <c r="B612" s="135"/>
      <c r="C612" s="135"/>
      <c r="D612" s="69"/>
      <c r="E612" s="70"/>
      <c r="F612" s="71"/>
      <c r="G612" s="70"/>
    </row>
    <row r="613" spans="2:7" s="169" customFormat="1" ht="11.65" x14ac:dyDescent="0.35">
      <c r="B613" s="135"/>
      <c r="C613" s="135"/>
      <c r="D613" s="69"/>
      <c r="E613" s="70"/>
      <c r="F613" s="71"/>
      <c r="G613" s="70"/>
    </row>
    <row r="614" spans="2:7" s="169" customFormat="1" ht="11.65" x14ac:dyDescent="0.35">
      <c r="B614" s="135"/>
      <c r="C614" s="135"/>
      <c r="D614" s="69"/>
      <c r="E614" s="70"/>
      <c r="F614" s="71"/>
      <c r="G614" s="70"/>
    </row>
    <row r="615" spans="2:7" s="169" customFormat="1" ht="11.65" x14ac:dyDescent="0.35">
      <c r="B615" s="135"/>
      <c r="C615" s="135"/>
      <c r="D615" s="69"/>
      <c r="E615" s="70"/>
      <c r="F615" s="71"/>
      <c r="G615" s="70"/>
    </row>
    <row r="616" spans="2:7" s="169" customFormat="1" ht="11.65" x14ac:dyDescent="0.35">
      <c r="B616" s="135"/>
      <c r="C616" s="135"/>
      <c r="D616" s="69"/>
      <c r="E616" s="70"/>
      <c r="F616" s="71"/>
      <c r="G616" s="70"/>
    </row>
    <row r="617" spans="2:7" s="169" customFormat="1" ht="11.65" x14ac:dyDescent="0.35">
      <c r="B617" s="135"/>
      <c r="C617" s="135"/>
      <c r="D617" s="69"/>
      <c r="E617" s="70"/>
      <c r="F617" s="71"/>
      <c r="G617" s="70"/>
    </row>
    <row r="618" spans="2:7" s="169" customFormat="1" ht="11.65" x14ac:dyDescent="0.35">
      <c r="B618" s="135"/>
      <c r="C618" s="135"/>
      <c r="D618" s="69"/>
      <c r="E618" s="70"/>
      <c r="F618" s="71"/>
      <c r="G618" s="70"/>
    </row>
    <row r="619" spans="2:7" s="169" customFormat="1" ht="11.65" x14ac:dyDescent="0.35">
      <c r="B619" s="135"/>
      <c r="C619" s="135"/>
      <c r="D619" s="69"/>
      <c r="E619" s="70"/>
      <c r="F619" s="71"/>
      <c r="G619" s="70"/>
    </row>
    <row r="620" spans="2:7" s="169" customFormat="1" ht="11.65" x14ac:dyDescent="0.35">
      <c r="B620" s="135"/>
      <c r="C620" s="135"/>
      <c r="D620" s="69"/>
      <c r="E620" s="70"/>
      <c r="F620" s="71"/>
      <c r="G620" s="70"/>
    </row>
    <row r="621" spans="2:7" s="169" customFormat="1" ht="11.65" x14ac:dyDescent="0.35">
      <c r="B621" s="135"/>
      <c r="C621" s="135"/>
      <c r="D621" s="69"/>
      <c r="E621" s="70"/>
      <c r="F621" s="71"/>
      <c r="G621" s="70"/>
    </row>
    <row r="622" spans="2:7" s="169" customFormat="1" ht="11.65" x14ac:dyDescent="0.35">
      <c r="B622" s="135"/>
      <c r="C622" s="135"/>
      <c r="D622" s="69"/>
      <c r="E622" s="70"/>
      <c r="F622" s="71"/>
      <c r="G622" s="70"/>
    </row>
    <row r="623" spans="2:7" s="169" customFormat="1" ht="11.65" x14ac:dyDescent="0.35">
      <c r="B623" s="135"/>
      <c r="C623" s="135"/>
      <c r="D623" s="69"/>
      <c r="E623" s="70"/>
      <c r="F623" s="71"/>
      <c r="G623" s="70"/>
    </row>
    <row r="624" spans="2:7" s="169" customFormat="1" ht="11.65" x14ac:dyDescent="0.35">
      <c r="B624" s="135"/>
      <c r="C624" s="135"/>
      <c r="D624" s="69"/>
      <c r="E624" s="70"/>
      <c r="F624" s="71"/>
      <c r="G624" s="70"/>
    </row>
    <row r="625" spans="2:7" s="169" customFormat="1" ht="11.65" x14ac:dyDescent="0.35">
      <c r="B625" s="135"/>
      <c r="C625" s="135"/>
      <c r="D625" s="69"/>
      <c r="E625" s="70"/>
      <c r="F625" s="71"/>
      <c r="G625" s="70"/>
    </row>
    <row r="626" spans="2:7" s="169" customFormat="1" ht="11.65" x14ac:dyDescent="0.35">
      <c r="B626" s="135"/>
      <c r="C626" s="135"/>
      <c r="D626" s="69"/>
      <c r="E626" s="70"/>
      <c r="F626" s="71"/>
      <c r="G626" s="70"/>
    </row>
    <row r="627" spans="2:7" s="169" customFormat="1" ht="11.65" x14ac:dyDescent="0.35">
      <c r="B627" s="135"/>
      <c r="C627" s="135"/>
      <c r="D627" s="69"/>
      <c r="E627" s="70"/>
      <c r="F627" s="71"/>
      <c r="G627" s="70"/>
    </row>
    <row r="628" spans="2:7" s="169" customFormat="1" ht="11.65" x14ac:dyDescent="0.35">
      <c r="B628" s="135"/>
      <c r="C628" s="135"/>
      <c r="D628" s="69"/>
      <c r="E628" s="70"/>
      <c r="F628" s="71"/>
      <c r="G628" s="70"/>
    </row>
    <row r="629" spans="2:7" s="169" customFormat="1" ht="11.65" x14ac:dyDescent="0.35">
      <c r="B629" s="135"/>
      <c r="C629" s="135"/>
      <c r="D629" s="69"/>
      <c r="E629" s="70"/>
      <c r="F629" s="71"/>
      <c r="G629" s="70"/>
    </row>
    <row r="630" spans="2:7" s="169" customFormat="1" ht="11.65" x14ac:dyDescent="0.35">
      <c r="B630" s="135"/>
      <c r="C630" s="135"/>
      <c r="D630" s="69"/>
      <c r="E630" s="70"/>
      <c r="F630" s="71"/>
      <c r="G630" s="70"/>
    </row>
    <row r="631" spans="2:7" s="169" customFormat="1" ht="11.65" x14ac:dyDescent="0.35">
      <c r="B631" s="135"/>
      <c r="C631" s="135"/>
      <c r="D631" s="69"/>
      <c r="E631" s="70"/>
      <c r="F631" s="71"/>
      <c r="G631" s="70"/>
    </row>
    <row r="632" spans="2:7" s="169" customFormat="1" ht="11.65" x14ac:dyDescent="0.35">
      <c r="B632" s="135"/>
      <c r="C632" s="135"/>
      <c r="D632" s="69"/>
      <c r="E632" s="70"/>
      <c r="F632" s="71"/>
      <c r="G632" s="70"/>
    </row>
    <row r="633" spans="2:7" s="169" customFormat="1" ht="11.65" x14ac:dyDescent="0.35">
      <c r="B633" s="135"/>
      <c r="C633" s="135"/>
      <c r="D633" s="69"/>
      <c r="E633" s="70"/>
      <c r="F633" s="71"/>
      <c r="G633" s="70"/>
    </row>
    <row r="634" spans="2:7" s="169" customFormat="1" ht="11.65" x14ac:dyDescent="0.35">
      <c r="B634" s="135"/>
      <c r="C634" s="135"/>
      <c r="D634" s="69"/>
      <c r="E634" s="70"/>
      <c r="F634" s="71"/>
      <c r="G634" s="70"/>
    </row>
    <row r="635" spans="2:7" s="169" customFormat="1" ht="11.65" x14ac:dyDescent="0.35">
      <c r="B635" s="135"/>
      <c r="C635" s="135"/>
      <c r="D635" s="69"/>
      <c r="E635" s="70"/>
      <c r="F635" s="71"/>
      <c r="G635" s="70"/>
    </row>
    <row r="636" spans="2:7" s="169" customFormat="1" ht="11.65" x14ac:dyDescent="0.35">
      <c r="B636" s="135"/>
      <c r="C636" s="135"/>
      <c r="D636" s="69"/>
      <c r="E636" s="70"/>
      <c r="F636" s="71"/>
      <c r="G636" s="70"/>
    </row>
    <row r="637" spans="2:7" s="169" customFormat="1" ht="11.65" x14ac:dyDescent="0.35">
      <c r="B637" s="135"/>
      <c r="C637" s="135"/>
      <c r="D637" s="69"/>
      <c r="E637" s="70"/>
      <c r="F637" s="71"/>
      <c r="G637" s="70"/>
    </row>
    <row r="638" spans="2:7" s="169" customFormat="1" ht="11.65" x14ac:dyDescent="0.35">
      <c r="B638" s="135"/>
      <c r="C638" s="135"/>
      <c r="D638" s="69"/>
      <c r="E638" s="70"/>
      <c r="F638" s="71"/>
      <c r="G638" s="70"/>
    </row>
    <row r="639" spans="2:7" s="169" customFormat="1" ht="11.65" x14ac:dyDescent="0.35">
      <c r="B639" s="135"/>
      <c r="C639" s="135"/>
      <c r="D639" s="69"/>
      <c r="E639" s="70"/>
      <c r="F639" s="71"/>
      <c r="G639" s="70"/>
    </row>
    <row r="640" spans="2:7" s="169" customFormat="1" ht="11.65" x14ac:dyDescent="0.35">
      <c r="B640" s="135"/>
      <c r="C640" s="135"/>
      <c r="D640" s="69"/>
      <c r="E640" s="70"/>
      <c r="F640" s="71"/>
      <c r="G640" s="70"/>
    </row>
    <row r="641" spans="2:7" s="169" customFormat="1" ht="11.65" x14ac:dyDescent="0.35">
      <c r="B641" s="135"/>
      <c r="C641" s="135"/>
      <c r="D641" s="69"/>
      <c r="E641" s="70"/>
      <c r="F641" s="71"/>
      <c r="G641" s="70"/>
    </row>
    <row r="642" spans="2:7" s="169" customFormat="1" ht="11.65" x14ac:dyDescent="0.35">
      <c r="B642" s="135"/>
      <c r="C642" s="135"/>
      <c r="D642" s="69"/>
      <c r="E642" s="70"/>
      <c r="F642" s="71"/>
      <c r="G642" s="70"/>
    </row>
    <row r="643" spans="2:7" s="169" customFormat="1" ht="11.65" x14ac:dyDescent="0.35">
      <c r="B643" s="135"/>
      <c r="C643" s="135"/>
      <c r="D643" s="69"/>
      <c r="E643" s="70"/>
      <c r="F643" s="71"/>
      <c r="G643" s="70"/>
    </row>
    <row r="644" spans="2:7" s="169" customFormat="1" ht="11.65" x14ac:dyDescent="0.35">
      <c r="B644" s="135"/>
      <c r="C644" s="135"/>
      <c r="D644" s="69"/>
      <c r="E644" s="70"/>
      <c r="F644" s="71"/>
      <c r="G644"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row r="1493" spans="2:7" s="169" customFormat="1" ht="11.65" x14ac:dyDescent="0.35">
      <c r="B1493" s="135"/>
      <c r="C1493" s="135"/>
      <c r="D1493" s="69"/>
      <c r="E1493" s="70"/>
      <c r="F1493" s="71"/>
      <c r="G1493" s="70"/>
    </row>
    <row r="1494" spans="2:7" s="169" customFormat="1" ht="11.65" x14ac:dyDescent="0.35">
      <c r="B1494" s="135"/>
      <c r="C1494" s="135"/>
      <c r="D1494" s="69"/>
      <c r="E1494" s="70"/>
      <c r="F1494" s="71"/>
      <c r="G1494" s="70"/>
    </row>
    <row r="1495" spans="2:7" s="169" customFormat="1" ht="11.65" x14ac:dyDescent="0.35">
      <c r="B1495" s="135"/>
      <c r="C1495" s="135"/>
      <c r="D1495" s="69"/>
      <c r="E1495" s="70"/>
      <c r="F1495" s="71"/>
      <c r="G1495" s="70"/>
    </row>
    <row r="1496" spans="2:7" s="169" customFormat="1" ht="11.65" x14ac:dyDescent="0.35">
      <c r="B1496" s="135"/>
      <c r="C1496" s="135"/>
      <c r="D1496" s="69"/>
      <c r="E1496" s="70"/>
      <c r="F1496" s="71"/>
      <c r="G1496" s="70"/>
    </row>
  </sheetData>
  <sheetProtection algorithmName="SHA-512" hashValue="DAe+PnenvUJK2Ozm4TvqlI7vCSEQ0+E8jhZWMQxm/xN7QTJmZoJyn4Ka+cOCrc4w0bYYott2Bp98VnsOlxA6hg==" saltValue="F2xYU6rSi+HrPU1Zty4Wl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rowBreaks count="1" manualBreakCount="1">
    <brk id="25" max="16383"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F34F8-17DC-4A25-89DB-BEA25CA1B3AE}">
  <sheetPr codeName="List18">
    <pageSetUpPr fitToPage="1"/>
  </sheetPr>
  <dimension ref="A1:G1488"/>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186</v>
      </c>
      <c r="B7" s="37" t="s">
        <v>142</v>
      </c>
      <c r="C7" s="37" t="s">
        <v>955</v>
      </c>
      <c r="D7" s="176"/>
      <c r="E7" s="177"/>
      <c r="F7" s="178"/>
      <c r="G7" s="179"/>
    </row>
    <row r="8" spans="1:7" x14ac:dyDescent="0.35">
      <c r="A8" s="180" t="s">
        <v>195</v>
      </c>
      <c r="B8" s="181" t="s">
        <v>197</v>
      </c>
      <c r="C8" s="181" t="s">
        <v>847</v>
      </c>
      <c r="D8" s="176"/>
      <c r="E8" s="177"/>
      <c r="F8" s="178"/>
      <c r="G8" s="182">
        <f>G27</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196</v>
      </c>
      <c r="B14" s="202" t="str">
        <f>$B$8</f>
        <v>SUHOMONTAŽNE PREDELNE STENE</v>
      </c>
      <c r="C14" s="202" t="str">
        <f>$C$8</f>
        <v>DRY-INSTALLED PARTITION WALLS</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313"/>
      <c r="F16" s="209"/>
      <c r="G16" s="210"/>
    </row>
    <row r="17" spans="1:7" x14ac:dyDescent="0.35">
      <c r="A17" s="330"/>
      <c r="B17" s="212"/>
      <c r="C17" s="213"/>
      <c r="D17" s="331"/>
      <c r="E17" s="332"/>
      <c r="F17" s="333"/>
      <c r="G17" s="334"/>
    </row>
    <row r="18" spans="1:7" ht="244.15" x14ac:dyDescent="0.35">
      <c r="A18" s="249"/>
      <c r="B18" s="256" t="s">
        <v>445</v>
      </c>
      <c r="C18" s="257" t="s">
        <v>819</v>
      </c>
      <c r="D18" s="329"/>
      <c r="E18" s="313"/>
      <c r="F18" s="209"/>
      <c r="G18" s="210"/>
    </row>
    <row r="19" spans="1:7" ht="23.25" x14ac:dyDescent="0.35">
      <c r="A19" s="249"/>
      <c r="B19" s="256" t="s">
        <v>446</v>
      </c>
      <c r="C19" s="257" t="s">
        <v>820</v>
      </c>
      <c r="D19" s="329"/>
      <c r="E19" s="313"/>
      <c r="F19" s="209"/>
      <c r="G19" s="210"/>
    </row>
    <row r="20" spans="1:7" ht="186" x14ac:dyDescent="0.35">
      <c r="A20" s="249"/>
      <c r="B20" s="256" t="s">
        <v>447</v>
      </c>
      <c r="C20" s="257" t="s">
        <v>821</v>
      </c>
      <c r="D20" s="329"/>
      <c r="E20" s="313"/>
      <c r="F20" s="209"/>
      <c r="G20" s="210"/>
    </row>
    <row r="21" spans="1:7" ht="23.25" x14ac:dyDescent="0.35">
      <c r="A21" s="249"/>
      <c r="B21" s="256" t="s">
        <v>448</v>
      </c>
      <c r="C21" s="257" t="s">
        <v>822</v>
      </c>
      <c r="D21" s="329"/>
      <c r="E21" s="313"/>
      <c r="F21" s="209"/>
      <c r="G21" s="210"/>
    </row>
    <row r="22" spans="1:7" x14ac:dyDescent="0.35">
      <c r="A22" s="201"/>
      <c r="B22" s="256" t="s">
        <v>427</v>
      </c>
      <c r="C22" s="257" t="s">
        <v>792</v>
      </c>
      <c r="D22" s="329"/>
      <c r="E22" s="313"/>
      <c r="F22" s="209"/>
      <c r="G22" s="210"/>
    </row>
    <row r="23" spans="1:7" x14ac:dyDescent="0.35">
      <c r="A23" s="201"/>
      <c r="B23" s="256" t="s">
        <v>533</v>
      </c>
      <c r="C23" s="257" t="s">
        <v>823</v>
      </c>
      <c r="D23" s="329"/>
      <c r="E23" s="313"/>
      <c r="F23" s="209"/>
      <c r="G23" s="210"/>
    </row>
    <row r="24" spans="1:7" x14ac:dyDescent="0.35">
      <c r="A24" s="201"/>
      <c r="B24" s="256"/>
      <c r="C24" s="257"/>
      <c r="D24" s="342"/>
      <c r="E24" s="313"/>
      <c r="F24" s="209"/>
      <c r="G24" s="210"/>
    </row>
    <row r="25" spans="1:7" ht="174.4" x14ac:dyDescent="0.35">
      <c r="A25" s="221" t="str">
        <f>CONCATENATE($A$14,".",TEXT(COUNTA(A$15:A24)-COUNTIF(A$15:A24,"*.")-COUNTIF(A$15:A24,"*)")+1,0))</f>
        <v>2.5.1</v>
      </c>
      <c r="B25" s="256" t="s">
        <v>534</v>
      </c>
      <c r="C25" s="257" t="s">
        <v>824</v>
      </c>
      <c r="D25" s="207" t="s">
        <v>153</v>
      </c>
      <c r="E25" s="313">
        <v>160</v>
      </c>
      <c r="F25" s="4"/>
      <c r="G25" s="210">
        <f>ROUND(E25*F25,2)</f>
        <v>0</v>
      </c>
    </row>
    <row r="26" spans="1:7" s="69" customFormat="1" ht="11.65" x14ac:dyDescent="0.35">
      <c r="A26" s="222"/>
      <c r="B26" s="223"/>
      <c r="C26" s="224"/>
      <c r="D26" s="225"/>
      <c r="E26" s="226"/>
      <c r="F26" s="227"/>
      <c r="G26" s="228"/>
    </row>
    <row r="27" spans="1:7" s="230" customFormat="1" ht="11.65" x14ac:dyDescent="0.35">
      <c r="A27" s="188"/>
      <c r="B27" s="189" t="str">
        <f>$B$8</f>
        <v>SUHOMONTAŽNE PREDELNE STENE</v>
      </c>
      <c r="C27" s="189" t="str">
        <f>$C$8</f>
        <v>DRY-INSTALLED PARTITION WALLS</v>
      </c>
      <c r="D27" s="190"/>
      <c r="E27" s="191"/>
      <c r="F27" s="192"/>
      <c r="G27" s="229">
        <f>SUM(G13:G26)</f>
        <v>0</v>
      </c>
    </row>
    <row r="28" spans="1:7" s="69" customFormat="1" ht="11.65" x14ac:dyDescent="0.35">
      <c r="A28" s="169"/>
      <c r="B28" s="231"/>
      <c r="C28" s="231"/>
      <c r="E28" s="70"/>
      <c r="F28" s="71"/>
      <c r="G28" s="70"/>
    </row>
    <row r="29" spans="1:7" s="69" customFormat="1" ht="11.65" x14ac:dyDescent="0.35">
      <c r="A29" s="169"/>
      <c r="B29" s="231"/>
      <c r="C29" s="231"/>
      <c r="E29" s="70"/>
      <c r="F29" s="71"/>
      <c r="G29" s="70"/>
    </row>
    <row r="30" spans="1:7" s="69" customFormat="1" ht="11.65" x14ac:dyDescent="0.35">
      <c r="A30" s="169"/>
      <c r="B30" s="231"/>
      <c r="C30" s="231"/>
      <c r="E30" s="70"/>
      <c r="F30" s="71"/>
      <c r="G30" s="70"/>
    </row>
    <row r="31" spans="1:7" s="69" customFormat="1" ht="11.65" x14ac:dyDescent="0.35">
      <c r="A31" s="169"/>
      <c r="B31" s="231"/>
      <c r="C31" s="231"/>
      <c r="E31" s="70"/>
      <c r="F31" s="71"/>
      <c r="G31" s="70"/>
    </row>
    <row r="32" spans="1:7" s="69" customFormat="1" ht="11.65" x14ac:dyDescent="0.35">
      <c r="A32" s="169"/>
      <c r="B32" s="231"/>
      <c r="C32" s="231"/>
      <c r="E32" s="70"/>
      <c r="F32" s="71"/>
      <c r="G32" s="70"/>
    </row>
    <row r="33" spans="1:7" s="69" customFormat="1" ht="11.65" x14ac:dyDescent="0.35">
      <c r="A33" s="169"/>
      <c r="B33" s="231"/>
      <c r="C33" s="231"/>
      <c r="E33" s="70"/>
      <c r="F33" s="71"/>
      <c r="G33" s="70"/>
    </row>
    <row r="34" spans="1:7" s="69" customFormat="1" ht="11.65" x14ac:dyDescent="0.35">
      <c r="A34" s="169"/>
      <c r="B34" s="231"/>
      <c r="C34" s="231"/>
      <c r="E34" s="70"/>
      <c r="F34" s="71"/>
      <c r="G34" s="70"/>
    </row>
    <row r="35" spans="1:7" s="69" customFormat="1" ht="11.65" x14ac:dyDescent="0.35">
      <c r="A35" s="169"/>
      <c r="B35" s="231"/>
      <c r="C35" s="231"/>
      <c r="E35" s="70"/>
      <c r="F35" s="71"/>
      <c r="G35" s="70"/>
    </row>
    <row r="36" spans="1:7" s="69" customFormat="1" ht="11.65" x14ac:dyDescent="0.35">
      <c r="A36" s="169"/>
      <c r="B36" s="231"/>
      <c r="C36" s="231"/>
      <c r="E36" s="70"/>
      <c r="F36" s="71"/>
      <c r="G36" s="70"/>
    </row>
    <row r="37" spans="1:7" s="69" customFormat="1" ht="11.65" x14ac:dyDescent="0.35">
      <c r="A37" s="169"/>
      <c r="B37" s="231"/>
      <c r="C37" s="231"/>
      <c r="E37" s="70"/>
      <c r="F37" s="71"/>
      <c r="G37" s="70"/>
    </row>
    <row r="38" spans="1:7" s="69" customFormat="1" ht="11.65" x14ac:dyDescent="0.35">
      <c r="A38" s="169"/>
      <c r="B38" s="231"/>
      <c r="C38" s="231"/>
      <c r="E38" s="70"/>
      <c r="F38" s="71"/>
      <c r="G38" s="70"/>
    </row>
    <row r="39" spans="1:7" s="69" customFormat="1" ht="11.65" x14ac:dyDescent="0.35">
      <c r="A39" s="169"/>
      <c r="B39" s="231"/>
      <c r="C39" s="231"/>
      <c r="E39" s="70"/>
      <c r="F39" s="71"/>
      <c r="G39" s="70"/>
    </row>
    <row r="40" spans="1:7" s="69" customFormat="1" ht="11.65" x14ac:dyDescent="0.35">
      <c r="A40" s="169"/>
      <c r="B40" s="231"/>
      <c r="C40" s="231"/>
      <c r="E40" s="70"/>
      <c r="F40" s="71"/>
      <c r="G40" s="70"/>
    </row>
    <row r="41" spans="1:7" s="69" customFormat="1" ht="11.65" x14ac:dyDescent="0.35">
      <c r="A41" s="169"/>
      <c r="B41" s="231"/>
      <c r="C41" s="231"/>
      <c r="E41" s="70"/>
      <c r="F41" s="71"/>
      <c r="G41" s="70"/>
    </row>
    <row r="42" spans="1:7" s="69" customFormat="1" ht="11.65" x14ac:dyDescent="0.35">
      <c r="A42" s="169"/>
      <c r="B42" s="231"/>
      <c r="C42" s="231"/>
      <c r="E42" s="70"/>
      <c r="F42" s="71"/>
      <c r="G42" s="70"/>
    </row>
    <row r="43" spans="1:7" s="69" customFormat="1" ht="11.65" x14ac:dyDescent="0.35">
      <c r="A43" s="169"/>
      <c r="B43" s="231"/>
      <c r="C43" s="231"/>
      <c r="E43" s="70"/>
      <c r="F43" s="71"/>
      <c r="G43" s="70"/>
    </row>
    <row r="44" spans="1:7" s="69" customFormat="1" ht="11.65" x14ac:dyDescent="0.35">
      <c r="A44" s="169"/>
      <c r="B44" s="231"/>
      <c r="C44" s="231"/>
      <c r="E44" s="70"/>
      <c r="F44" s="71"/>
      <c r="G44" s="70"/>
    </row>
    <row r="45" spans="1:7" s="69" customFormat="1" ht="11.65" x14ac:dyDescent="0.35">
      <c r="A45" s="169"/>
      <c r="B45" s="231"/>
      <c r="C45" s="231"/>
      <c r="E45" s="70"/>
      <c r="F45" s="71"/>
      <c r="G45" s="70"/>
    </row>
    <row r="46" spans="1:7" s="69" customFormat="1" ht="11.65" x14ac:dyDescent="0.35">
      <c r="A46" s="169"/>
      <c r="B46" s="231"/>
      <c r="C46" s="231"/>
      <c r="E46" s="70"/>
      <c r="F46" s="71"/>
      <c r="G46" s="70"/>
    </row>
    <row r="47" spans="1:7" s="69" customFormat="1" ht="11.65" x14ac:dyDescent="0.35">
      <c r="A47" s="169"/>
      <c r="B47" s="231"/>
      <c r="C47" s="231"/>
      <c r="E47" s="70"/>
      <c r="F47" s="71"/>
      <c r="G47" s="70"/>
    </row>
    <row r="48" spans="1:7" s="69" customFormat="1" ht="11.65" x14ac:dyDescent="0.35">
      <c r="A48" s="169"/>
      <c r="B48" s="231"/>
      <c r="C48" s="231"/>
      <c r="E48" s="70"/>
      <c r="F48" s="71"/>
      <c r="G48" s="70"/>
    </row>
    <row r="49" spans="1:7" s="69" customFormat="1" ht="11.65" x14ac:dyDescent="0.35">
      <c r="A49" s="169"/>
      <c r="B49" s="231"/>
      <c r="C49" s="231"/>
      <c r="E49" s="70"/>
      <c r="F49" s="71"/>
      <c r="G49" s="70"/>
    </row>
    <row r="50" spans="1:7" s="69" customFormat="1" ht="11.65" x14ac:dyDescent="0.35">
      <c r="A50" s="169"/>
      <c r="B50" s="231"/>
      <c r="C50" s="231"/>
      <c r="E50" s="70"/>
      <c r="F50" s="71"/>
      <c r="G50" s="70"/>
    </row>
    <row r="51" spans="1:7" s="69" customFormat="1" ht="11.65" x14ac:dyDescent="0.35">
      <c r="A51" s="169"/>
      <c r="B51" s="231"/>
      <c r="C51" s="231"/>
      <c r="E51" s="70"/>
      <c r="F51" s="71"/>
      <c r="G51" s="70"/>
    </row>
    <row r="52" spans="1:7" s="69" customFormat="1" ht="11.65" x14ac:dyDescent="0.35">
      <c r="A52" s="169"/>
      <c r="B52" s="231"/>
      <c r="C52" s="231"/>
      <c r="E52" s="70"/>
      <c r="F52" s="71"/>
      <c r="G52" s="70"/>
    </row>
    <row r="53" spans="1:7" s="69" customFormat="1" ht="11.65" x14ac:dyDescent="0.35">
      <c r="A53" s="169"/>
      <c r="B53" s="231"/>
      <c r="C53" s="231"/>
      <c r="E53" s="70"/>
      <c r="F53" s="71"/>
      <c r="G53" s="70"/>
    </row>
    <row r="54" spans="1:7" s="69" customFormat="1" ht="11.65" x14ac:dyDescent="0.35">
      <c r="A54" s="169"/>
      <c r="B54" s="231"/>
      <c r="C54" s="231"/>
      <c r="E54" s="70"/>
      <c r="F54" s="71"/>
      <c r="G54" s="70"/>
    </row>
    <row r="55" spans="1:7" s="69" customFormat="1" ht="11.65" x14ac:dyDescent="0.35">
      <c r="A55" s="169"/>
      <c r="B55" s="231"/>
      <c r="C55" s="231"/>
      <c r="E55" s="70"/>
      <c r="F55" s="71"/>
      <c r="G55" s="70"/>
    </row>
    <row r="56" spans="1:7" s="69" customFormat="1" ht="11.65" x14ac:dyDescent="0.35">
      <c r="A56" s="169"/>
      <c r="B56" s="231"/>
      <c r="C56" s="231"/>
      <c r="E56" s="70"/>
      <c r="F56" s="71"/>
      <c r="G56" s="70"/>
    </row>
    <row r="57" spans="1:7" s="69" customFormat="1" ht="11.65" x14ac:dyDescent="0.35">
      <c r="A57" s="169"/>
      <c r="B57" s="231"/>
      <c r="C57" s="231"/>
      <c r="E57" s="70"/>
      <c r="F57" s="71"/>
      <c r="G57" s="70"/>
    </row>
    <row r="58" spans="1:7" s="69" customFormat="1" ht="11.65" x14ac:dyDescent="0.35">
      <c r="A58" s="169"/>
      <c r="B58" s="231"/>
      <c r="C58" s="231"/>
      <c r="E58" s="70"/>
      <c r="F58" s="71"/>
      <c r="G58" s="70"/>
    </row>
    <row r="59" spans="1:7" s="69" customFormat="1" ht="11.65" x14ac:dyDescent="0.35">
      <c r="A59" s="169"/>
      <c r="B59" s="231"/>
      <c r="C59" s="231"/>
      <c r="E59" s="70"/>
      <c r="F59" s="71"/>
      <c r="G59" s="70"/>
    </row>
    <row r="60" spans="1:7" s="69" customFormat="1" ht="11.65" x14ac:dyDescent="0.35">
      <c r="A60" s="169"/>
      <c r="B60" s="231"/>
      <c r="C60" s="231"/>
      <c r="E60" s="70"/>
      <c r="F60" s="71"/>
      <c r="G60" s="70"/>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595" spans="2:7" s="169" customFormat="1" ht="11.65" x14ac:dyDescent="0.35">
      <c r="B595" s="135"/>
      <c r="C595" s="135"/>
      <c r="D595" s="69"/>
      <c r="E595" s="70"/>
      <c r="F595" s="71"/>
      <c r="G595" s="70"/>
    </row>
    <row r="596" spans="2:7" s="169" customFormat="1" ht="11.65" x14ac:dyDescent="0.35">
      <c r="B596" s="135"/>
      <c r="C596" s="135"/>
      <c r="D596" s="69"/>
      <c r="E596" s="70"/>
      <c r="F596" s="71"/>
      <c r="G596" s="70"/>
    </row>
    <row r="597" spans="2:7" s="169" customFormat="1" ht="11.65" x14ac:dyDescent="0.35">
      <c r="B597" s="135"/>
      <c r="C597" s="135"/>
      <c r="D597" s="69"/>
      <c r="E597" s="70"/>
      <c r="F597" s="71"/>
      <c r="G597" s="70"/>
    </row>
    <row r="598" spans="2:7" s="169" customFormat="1" ht="11.65" x14ac:dyDescent="0.35">
      <c r="B598" s="135"/>
      <c r="C598" s="135"/>
      <c r="D598" s="69"/>
      <c r="E598" s="70"/>
      <c r="F598" s="71"/>
      <c r="G598" s="70"/>
    </row>
    <row r="599" spans="2:7" s="169" customFormat="1" ht="11.65" x14ac:dyDescent="0.35">
      <c r="B599" s="135"/>
      <c r="C599" s="135"/>
      <c r="D599" s="69"/>
      <c r="E599" s="70"/>
      <c r="F599" s="71"/>
      <c r="G599" s="70"/>
    </row>
    <row r="600" spans="2:7" s="169" customFormat="1" ht="11.65" x14ac:dyDescent="0.35">
      <c r="B600" s="135"/>
      <c r="C600" s="135"/>
      <c r="D600" s="69"/>
      <c r="E600" s="70"/>
      <c r="F600" s="71"/>
      <c r="G600" s="70"/>
    </row>
    <row r="601" spans="2:7" s="169" customFormat="1" ht="11.65" x14ac:dyDescent="0.35">
      <c r="B601" s="135"/>
      <c r="C601" s="135"/>
      <c r="D601" s="69"/>
      <c r="E601" s="70"/>
      <c r="F601" s="71"/>
      <c r="G601" s="70"/>
    </row>
    <row r="602" spans="2:7" s="169" customFormat="1" ht="11.65" x14ac:dyDescent="0.35">
      <c r="B602" s="135"/>
      <c r="C602" s="135"/>
      <c r="D602" s="69"/>
      <c r="E602" s="70"/>
      <c r="F602" s="71"/>
      <c r="G602" s="70"/>
    </row>
    <row r="603" spans="2:7" s="169" customFormat="1" ht="11.65" x14ac:dyDescent="0.35">
      <c r="B603" s="135"/>
      <c r="C603" s="135"/>
      <c r="D603" s="69"/>
      <c r="E603" s="70"/>
      <c r="F603" s="71"/>
      <c r="G603" s="70"/>
    </row>
    <row r="604" spans="2:7" s="169" customFormat="1" ht="11.65" x14ac:dyDescent="0.35">
      <c r="B604" s="135"/>
      <c r="C604" s="135"/>
      <c r="D604" s="69"/>
      <c r="E604" s="70"/>
      <c r="F604" s="71"/>
      <c r="G604" s="70"/>
    </row>
    <row r="605" spans="2:7" s="169" customFormat="1" ht="11.65" x14ac:dyDescent="0.35">
      <c r="B605" s="135"/>
      <c r="C605" s="135"/>
      <c r="D605" s="69"/>
      <c r="E605" s="70"/>
      <c r="F605" s="71"/>
      <c r="G605" s="70"/>
    </row>
    <row r="606" spans="2:7" s="169" customFormat="1" ht="11.65" x14ac:dyDescent="0.35">
      <c r="B606" s="135"/>
      <c r="C606" s="135"/>
      <c r="D606" s="69"/>
      <c r="E606" s="70"/>
      <c r="F606" s="71"/>
      <c r="G606" s="70"/>
    </row>
    <row r="607" spans="2:7" s="169" customFormat="1" ht="11.65" x14ac:dyDescent="0.35">
      <c r="B607" s="135"/>
      <c r="C607" s="135"/>
      <c r="D607" s="69"/>
      <c r="E607" s="70"/>
      <c r="F607" s="71"/>
      <c r="G607" s="70"/>
    </row>
    <row r="608" spans="2:7" s="169" customFormat="1" ht="11.65" x14ac:dyDescent="0.35">
      <c r="B608" s="135"/>
      <c r="C608" s="135"/>
      <c r="D608" s="69"/>
      <c r="E608" s="70"/>
      <c r="F608" s="71"/>
      <c r="G608" s="70"/>
    </row>
    <row r="609" spans="2:7" s="169" customFormat="1" ht="11.65" x14ac:dyDescent="0.35">
      <c r="B609" s="135"/>
      <c r="C609" s="135"/>
      <c r="D609" s="69"/>
      <c r="E609" s="70"/>
      <c r="F609" s="71"/>
      <c r="G609" s="70"/>
    </row>
    <row r="610" spans="2:7" s="169" customFormat="1" ht="11.65" x14ac:dyDescent="0.35">
      <c r="B610" s="135"/>
      <c r="C610" s="135"/>
      <c r="D610" s="69"/>
      <c r="E610" s="70"/>
      <c r="F610" s="71"/>
      <c r="G610" s="70"/>
    </row>
    <row r="611" spans="2:7" s="169" customFormat="1" ht="11.65" x14ac:dyDescent="0.35">
      <c r="B611" s="135"/>
      <c r="C611" s="135"/>
      <c r="D611" s="69"/>
      <c r="E611" s="70"/>
      <c r="F611" s="71"/>
      <c r="G611" s="70"/>
    </row>
    <row r="612" spans="2:7" s="169" customFormat="1" ht="11.65" x14ac:dyDescent="0.35">
      <c r="B612" s="135"/>
      <c r="C612" s="135"/>
      <c r="D612" s="69"/>
      <c r="E612" s="70"/>
      <c r="F612" s="71"/>
      <c r="G612" s="70"/>
    </row>
    <row r="613" spans="2:7" s="169" customFormat="1" ht="11.65" x14ac:dyDescent="0.35">
      <c r="B613" s="135"/>
      <c r="C613" s="135"/>
      <c r="D613" s="69"/>
      <c r="E613" s="70"/>
      <c r="F613" s="71"/>
      <c r="G613" s="70"/>
    </row>
    <row r="614" spans="2:7" s="169" customFormat="1" ht="11.65" x14ac:dyDescent="0.35">
      <c r="B614" s="135"/>
      <c r="C614" s="135"/>
      <c r="D614" s="69"/>
      <c r="E614" s="70"/>
      <c r="F614" s="71"/>
      <c r="G614" s="70"/>
    </row>
    <row r="615" spans="2:7" s="169" customFormat="1" ht="11.65" x14ac:dyDescent="0.35">
      <c r="B615" s="135"/>
      <c r="C615" s="135"/>
      <c r="D615" s="69"/>
      <c r="E615" s="70"/>
      <c r="F615" s="71"/>
      <c r="G615" s="70"/>
    </row>
    <row r="616" spans="2:7" s="169" customFormat="1" ht="11.65" x14ac:dyDescent="0.35">
      <c r="B616" s="135"/>
      <c r="C616" s="135"/>
      <c r="D616" s="69"/>
      <c r="E616" s="70"/>
      <c r="F616" s="71"/>
      <c r="G616" s="70"/>
    </row>
    <row r="617" spans="2:7" s="169" customFormat="1" ht="11.65" x14ac:dyDescent="0.35">
      <c r="B617" s="135"/>
      <c r="C617" s="135"/>
      <c r="D617" s="69"/>
      <c r="E617" s="70"/>
      <c r="F617" s="71"/>
      <c r="G617" s="70"/>
    </row>
    <row r="618" spans="2:7" s="169" customFormat="1" ht="11.65" x14ac:dyDescent="0.35">
      <c r="B618" s="135"/>
      <c r="C618" s="135"/>
      <c r="D618" s="69"/>
      <c r="E618" s="70"/>
      <c r="F618" s="71"/>
      <c r="G618" s="70"/>
    </row>
    <row r="619" spans="2:7" s="169" customFormat="1" ht="11.65" x14ac:dyDescent="0.35">
      <c r="B619" s="135"/>
      <c r="C619" s="135"/>
      <c r="D619" s="69"/>
      <c r="E619" s="70"/>
      <c r="F619" s="71"/>
      <c r="G619" s="70"/>
    </row>
    <row r="620" spans="2:7" s="169" customFormat="1" ht="11.65" x14ac:dyDescent="0.35">
      <c r="B620" s="135"/>
      <c r="C620" s="135"/>
      <c r="D620" s="69"/>
      <c r="E620" s="70"/>
      <c r="F620" s="71"/>
      <c r="G620" s="70"/>
    </row>
    <row r="621" spans="2:7" s="169" customFormat="1" ht="11.65" x14ac:dyDescent="0.35">
      <c r="B621" s="135"/>
      <c r="C621" s="135"/>
      <c r="D621" s="69"/>
      <c r="E621" s="70"/>
      <c r="F621" s="71"/>
      <c r="G621" s="70"/>
    </row>
    <row r="622" spans="2:7" s="169" customFormat="1" ht="11.65" x14ac:dyDescent="0.35">
      <c r="B622" s="135"/>
      <c r="C622" s="135"/>
      <c r="D622" s="69"/>
      <c r="E622" s="70"/>
      <c r="F622" s="71"/>
      <c r="G622" s="70"/>
    </row>
    <row r="623" spans="2:7" s="169" customFormat="1" ht="11.65" x14ac:dyDescent="0.35">
      <c r="B623" s="135"/>
      <c r="C623" s="135"/>
      <c r="D623" s="69"/>
      <c r="E623" s="70"/>
      <c r="F623" s="71"/>
      <c r="G623" s="70"/>
    </row>
    <row r="624" spans="2:7" s="169" customFormat="1" ht="11.65" x14ac:dyDescent="0.35">
      <c r="B624" s="135"/>
      <c r="C624" s="135"/>
      <c r="D624" s="69"/>
      <c r="E624" s="70"/>
      <c r="F624" s="71"/>
      <c r="G624" s="70"/>
    </row>
    <row r="625" spans="2:7" s="169" customFormat="1" ht="11.65" x14ac:dyDescent="0.35">
      <c r="B625" s="135"/>
      <c r="C625" s="135"/>
      <c r="D625" s="69"/>
      <c r="E625" s="70"/>
      <c r="F625" s="71"/>
      <c r="G625" s="70"/>
    </row>
    <row r="626" spans="2:7" s="169" customFormat="1" ht="11.65" x14ac:dyDescent="0.35">
      <c r="B626" s="135"/>
      <c r="C626" s="135"/>
      <c r="D626" s="69"/>
      <c r="E626" s="70"/>
      <c r="F626" s="71"/>
      <c r="G626" s="70"/>
    </row>
    <row r="627" spans="2:7" s="169" customFormat="1" ht="11.65" x14ac:dyDescent="0.35">
      <c r="B627" s="135"/>
      <c r="C627" s="135"/>
      <c r="D627" s="69"/>
      <c r="E627" s="70"/>
      <c r="F627" s="71"/>
      <c r="G627" s="70"/>
    </row>
    <row r="628" spans="2:7" s="169" customFormat="1" ht="11.65" x14ac:dyDescent="0.35">
      <c r="B628" s="135"/>
      <c r="C628" s="135"/>
      <c r="D628" s="69"/>
      <c r="E628" s="70"/>
      <c r="F628" s="71"/>
      <c r="G628" s="70"/>
    </row>
    <row r="629" spans="2:7" s="169" customFormat="1" ht="11.65" x14ac:dyDescent="0.35">
      <c r="B629" s="135"/>
      <c r="C629" s="135"/>
      <c r="D629" s="69"/>
      <c r="E629" s="70"/>
      <c r="F629" s="71"/>
      <c r="G629" s="70"/>
    </row>
    <row r="630" spans="2:7" s="169" customFormat="1" ht="11.65" x14ac:dyDescent="0.35">
      <c r="B630" s="135"/>
      <c r="C630" s="135"/>
      <c r="D630" s="69"/>
      <c r="E630" s="70"/>
      <c r="F630" s="71"/>
      <c r="G630" s="70"/>
    </row>
    <row r="631" spans="2:7" s="169" customFormat="1" ht="11.65" x14ac:dyDescent="0.35">
      <c r="B631" s="135"/>
      <c r="C631" s="135"/>
      <c r="D631" s="69"/>
      <c r="E631" s="70"/>
      <c r="F631" s="71"/>
      <c r="G631" s="70"/>
    </row>
    <row r="632" spans="2:7" s="169" customFormat="1" ht="11.65" x14ac:dyDescent="0.35">
      <c r="B632" s="135"/>
      <c r="C632" s="135"/>
      <c r="D632" s="69"/>
      <c r="E632" s="70"/>
      <c r="F632" s="71"/>
      <c r="G632" s="70"/>
    </row>
    <row r="633" spans="2:7" s="169" customFormat="1" ht="11.65" x14ac:dyDescent="0.35">
      <c r="B633" s="135"/>
      <c r="C633" s="135"/>
      <c r="D633" s="69"/>
      <c r="E633" s="70"/>
      <c r="F633" s="71"/>
      <c r="G633" s="70"/>
    </row>
    <row r="634" spans="2:7" s="169" customFormat="1" ht="11.65" x14ac:dyDescent="0.35">
      <c r="B634" s="135"/>
      <c r="C634" s="135"/>
      <c r="D634" s="69"/>
      <c r="E634" s="70"/>
      <c r="F634" s="71"/>
      <c r="G634" s="70"/>
    </row>
    <row r="635" spans="2:7" s="169" customFormat="1" ht="11.65" x14ac:dyDescent="0.35">
      <c r="B635" s="135"/>
      <c r="C635" s="135"/>
      <c r="D635" s="69"/>
      <c r="E635" s="70"/>
      <c r="F635" s="71"/>
      <c r="G635" s="70"/>
    </row>
    <row r="636" spans="2:7" s="169" customFormat="1" ht="11.65" x14ac:dyDescent="0.35">
      <c r="B636" s="135"/>
      <c r="C636" s="135"/>
      <c r="D636" s="69"/>
      <c r="E636" s="70"/>
      <c r="F636" s="71"/>
      <c r="G636" s="70"/>
    </row>
    <row r="637" spans="2:7" s="169" customFormat="1" ht="11.65" x14ac:dyDescent="0.35">
      <c r="B637" s="135"/>
      <c r="C637" s="135"/>
      <c r="D637" s="69"/>
      <c r="E637" s="70"/>
      <c r="F637" s="71"/>
      <c r="G637" s="70"/>
    </row>
    <row r="638" spans="2:7" s="169" customFormat="1" ht="11.65" x14ac:dyDescent="0.35">
      <c r="B638" s="135"/>
      <c r="C638" s="135"/>
      <c r="D638" s="69"/>
      <c r="E638" s="70"/>
      <c r="F638" s="71"/>
      <c r="G638" s="70"/>
    </row>
    <row r="639" spans="2:7" s="169" customFormat="1" ht="11.65" x14ac:dyDescent="0.35">
      <c r="B639" s="135"/>
      <c r="C639" s="135"/>
      <c r="D639" s="69"/>
      <c r="E639" s="70"/>
      <c r="F639" s="71"/>
      <c r="G639" s="70"/>
    </row>
    <row r="640" spans="2:7" s="169" customFormat="1" ht="11.65" x14ac:dyDescent="0.35">
      <c r="B640" s="135"/>
      <c r="C640" s="135"/>
      <c r="D640" s="69"/>
      <c r="E640" s="70"/>
      <c r="F640" s="71"/>
      <c r="G640" s="70"/>
    </row>
    <row r="641" spans="2:7" s="169" customFormat="1" ht="11.65" x14ac:dyDescent="0.35">
      <c r="B641" s="135"/>
      <c r="C641" s="135"/>
      <c r="D641" s="69"/>
      <c r="E641" s="70"/>
      <c r="F641" s="71"/>
      <c r="G641" s="70"/>
    </row>
    <row r="642" spans="2:7" s="169" customFormat="1" ht="11.65" x14ac:dyDescent="0.35">
      <c r="B642" s="135"/>
      <c r="C642" s="135"/>
      <c r="D642" s="69"/>
      <c r="E642" s="70"/>
      <c r="F642" s="71"/>
      <c r="G642" s="70"/>
    </row>
    <row r="643" spans="2:7" s="169" customFormat="1" ht="11.65" x14ac:dyDescent="0.35">
      <c r="B643" s="135"/>
      <c r="C643" s="135"/>
      <c r="D643" s="69"/>
      <c r="E643" s="70"/>
      <c r="F643" s="71"/>
      <c r="G643" s="70"/>
    </row>
    <row r="644" spans="2:7" s="169" customFormat="1" ht="11.65" x14ac:dyDescent="0.35">
      <c r="B644" s="135"/>
      <c r="C644" s="135"/>
      <c r="D644" s="69"/>
      <c r="E644" s="70"/>
      <c r="F644" s="71"/>
      <c r="G644"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sheetData>
  <sheetProtection algorithmName="SHA-512" hashValue="mk5BDzKBSSS8FZdWXzJnyWDeuaDxBOtld+KCYDBC4PYV8mStoKkrqDvJTaO7rW3MAVZACA/VUlxNNT+mcUdfBg==" saltValue="+D5Io3BGLLy56o9JF3CRl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D4F52-A186-40B0-B0DE-978FC166135B}">
  <sheetPr codeName="List19">
    <pageSetUpPr fitToPage="1"/>
  </sheetPr>
  <dimension ref="A1:G1483"/>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186</v>
      </c>
      <c r="B7" s="37" t="s">
        <v>142</v>
      </c>
      <c r="C7" s="37" t="s">
        <v>955</v>
      </c>
      <c r="D7" s="176"/>
      <c r="E7" s="177"/>
      <c r="F7" s="178"/>
      <c r="G7" s="179"/>
    </row>
    <row r="8" spans="1:7" x14ac:dyDescent="0.35">
      <c r="A8" s="180" t="s">
        <v>199</v>
      </c>
      <c r="B8" s="181" t="s">
        <v>198</v>
      </c>
      <c r="C8" s="181" t="s">
        <v>848</v>
      </c>
      <c r="D8" s="176"/>
      <c r="E8" s="177"/>
      <c r="F8" s="178"/>
      <c r="G8" s="182">
        <f>G22</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200</v>
      </c>
      <c r="B14" s="202" t="str">
        <f>$B$8</f>
        <v>SLIKARSKO PLESKARSKA DELA</v>
      </c>
      <c r="C14" s="202" t="str">
        <f>$C$8</f>
        <v>PAINTING AND DECORATING WORK</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313"/>
      <c r="F16" s="209"/>
      <c r="G16" s="210"/>
    </row>
    <row r="17" spans="1:7" x14ac:dyDescent="0.35">
      <c r="A17" s="330"/>
      <c r="B17" s="212"/>
      <c r="C17" s="213"/>
      <c r="D17" s="331"/>
      <c r="E17" s="332"/>
      <c r="F17" s="333"/>
      <c r="G17" s="334"/>
    </row>
    <row r="18" spans="1:7" x14ac:dyDescent="0.35">
      <c r="A18" s="201"/>
      <c r="B18" s="205" t="s">
        <v>427</v>
      </c>
      <c r="C18" s="206" t="s">
        <v>792</v>
      </c>
      <c r="D18" s="207"/>
      <c r="E18" s="313"/>
      <c r="F18" s="209"/>
      <c r="G18" s="210"/>
    </row>
    <row r="19" spans="1:7" x14ac:dyDescent="0.35">
      <c r="A19" s="249"/>
      <c r="B19" s="205"/>
      <c r="C19" s="206"/>
      <c r="D19" s="207"/>
      <c r="E19" s="313"/>
      <c r="F19" s="209"/>
      <c r="G19" s="210"/>
    </row>
    <row r="20" spans="1:7" ht="139.5" x14ac:dyDescent="0.35">
      <c r="A20" s="221" t="str">
        <f>CONCATENATE($A$14,".",TEXT(COUNTA(A$15:A19)-COUNTIF(A$15:A19,"*.")-COUNTIF(A$15:A19,"*)")+1,0))</f>
        <v>2.6.1</v>
      </c>
      <c r="B20" s="205" t="s">
        <v>535</v>
      </c>
      <c r="C20" s="206" t="s">
        <v>825</v>
      </c>
      <c r="D20" s="207" t="s">
        <v>153</v>
      </c>
      <c r="E20" s="313">
        <f>160*2</f>
        <v>320</v>
      </c>
      <c r="F20" s="4"/>
      <c r="G20" s="210">
        <f>ROUND(E20*F20,2)</f>
        <v>0</v>
      </c>
    </row>
    <row r="21" spans="1:7" s="69" customFormat="1" ht="11.65" x14ac:dyDescent="0.35">
      <c r="A21" s="222"/>
      <c r="B21" s="223"/>
      <c r="C21" s="224"/>
      <c r="D21" s="225"/>
      <c r="E21" s="226"/>
      <c r="F21" s="227"/>
      <c r="G21" s="228"/>
    </row>
    <row r="22" spans="1:7" s="230" customFormat="1" ht="11.65" x14ac:dyDescent="0.35">
      <c r="A22" s="188"/>
      <c r="B22" s="189" t="str">
        <f>$B$8</f>
        <v>SLIKARSKO PLESKARSKA DELA</v>
      </c>
      <c r="C22" s="189" t="str">
        <f>$C$8</f>
        <v>PAINTING AND DECORATING WORK</v>
      </c>
      <c r="D22" s="190"/>
      <c r="E22" s="191"/>
      <c r="F22" s="192"/>
      <c r="G22" s="229">
        <f>SUM(G13:G21)</f>
        <v>0</v>
      </c>
    </row>
    <row r="23" spans="1:7" s="69" customFormat="1" ht="11.65" x14ac:dyDescent="0.35">
      <c r="A23" s="169"/>
      <c r="B23" s="231"/>
      <c r="C23" s="231"/>
      <c r="E23" s="70"/>
      <c r="F23" s="71"/>
      <c r="G23" s="70"/>
    </row>
    <row r="24" spans="1:7" s="69" customFormat="1" x14ac:dyDescent="0.35">
      <c r="A24" s="169"/>
      <c r="B24" s="231"/>
      <c r="C24" s="231"/>
      <c r="D24" s="335"/>
      <c r="E24" s="70"/>
      <c r="F24" s="71"/>
      <c r="G24" s="70"/>
    </row>
    <row r="25" spans="1:7" s="69" customFormat="1" ht="11.65" x14ac:dyDescent="0.35">
      <c r="A25" s="169"/>
      <c r="B25" s="231"/>
      <c r="C25" s="231"/>
      <c r="E25" s="70"/>
      <c r="F25" s="71"/>
      <c r="G25" s="70"/>
    </row>
    <row r="26" spans="1:7" s="69" customFormat="1" ht="11.65" x14ac:dyDescent="0.35">
      <c r="A26" s="169"/>
      <c r="B26" s="231"/>
      <c r="C26" s="231"/>
      <c r="E26" s="70"/>
      <c r="F26" s="71"/>
      <c r="G26" s="70"/>
    </row>
    <row r="27" spans="1:7" s="69" customFormat="1" ht="11.65" x14ac:dyDescent="0.35">
      <c r="A27" s="169"/>
      <c r="B27" s="231"/>
      <c r="C27" s="231"/>
      <c r="E27" s="70"/>
      <c r="F27" s="71"/>
      <c r="G27" s="70"/>
    </row>
    <row r="28" spans="1:7" s="69" customFormat="1" ht="11.65" x14ac:dyDescent="0.35">
      <c r="A28" s="169"/>
      <c r="B28" s="231"/>
      <c r="C28" s="231"/>
      <c r="E28" s="70"/>
      <c r="F28" s="71"/>
      <c r="G28" s="70"/>
    </row>
    <row r="29" spans="1:7" s="69" customFormat="1" ht="11.65" x14ac:dyDescent="0.35">
      <c r="A29" s="169"/>
      <c r="B29" s="231"/>
      <c r="C29" s="231"/>
      <c r="E29" s="70"/>
      <c r="F29" s="71"/>
      <c r="G29" s="70"/>
    </row>
    <row r="30" spans="1:7" s="69" customFormat="1" ht="11.65" x14ac:dyDescent="0.35">
      <c r="A30" s="169"/>
      <c r="B30" s="231"/>
      <c r="C30" s="231"/>
      <c r="E30" s="70"/>
      <c r="F30" s="71"/>
      <c r="G30" s="70"/>
    </row>
    <row r="31" spans="1:7" s="69" customFormat="1" ht="11.65" x14ac:dyDescent="0.35">
      <c r="A31" s="169"/>
      <c r="B31" s="231"/>
      <c r="C31" s="231"/>
      <c r="E31" s="70"/>
      <c r="F31" s="71"/>
      <c r="G31" s="70"/>
    </row>
    <row r="32" spans="1:7" s="69" customFormat="1" ht="11.65" x14ac:dyDescent="0.35">
      <c r="A32" s="169"/>
      <c r="B32" s="231"/>
      <c r="C32" s="231"/>
      <c r="E32" s="70"/>
      <c r="F32" s="71"/>
      <c r="G32" s="70"/>
    </row>
    <row r="33" spans="1:7" s="69" customFormat="1" ht="11.65" x14ac:dyDescent="0.35">
      <c r="A33" s="169"/>
      <c r="B33" s="231"/>
      <c r="C33" s="231"/>
      <c r="E33" s="70"/>
      <c r="F33" s="71"/>
      <c r="G33" s="70"/>
    </row>
    <row r="34" spans="1:7" s="69" customFormat="1" ht="11.65" x14ac:dyDescent="0.35">
      <c r="A34" s="169"/>
      <c r="B34" s="231"/>
      <c r="C34" s="231"/>
      <c r="E34" s="70"/>
      <c r="F34" s="71"/>
      <c r="G34" s="70"/>
    </row>
    <row r="35" spans="1:7" s="69" customFormat="1" ht="11.65" x14ac:dyDescent="0.35">
      <c r="A35" s="169"/>
      <c r="B35" s="231"/>
      <c r="C35" s="231"/>
      <c r="E35" s="70"/>
      <c r="F35" s="71"/>
      <c r="G35" s="70"/>
    </row>
    <row r="36" spans="1:7" s="69" customFormat="1" ht="11.65" x14ac:dyDescent="0.35">
      <c r="A36" s="169"/>
      <c r="B36" s="231"/>
      <c r="C36" s="231"/>
      <c r="E36" s="70"/>
      <c r="F36" s="71"/>
      <c r="G36" s="70"/>
    </row>
    <row r="37" spans="1:7" s="69" customFormat="1" ht="11.65" x14ac:dyDescent="0.35">
      <c r="A37" s="169"/>
      <c r="B37" s="231"/>
      <c r="C37" s="231"/>
      <c r="E37" s="70"/>
      <c r="F37" s="71"/>
      <c r="G37" s="70"/>
    </row>
    <row r="38" spans="1:7" s="69" customFormat="1" ht="11.65" x14ac:dyDescent="0.35">
      <c r="A38" s="169"/>
      <c r="B38" s="231"/>
      <c r="C38" s="231"/>
      <c r="E38" s="70"/>
      <c r="F38" s="71"/>
      <c r="G38" s="70"/>
    </row>
    <row r="39" spans="1:7" s="69" customFormat="1" ht="11.65" x14ac:dyDescent="0.35">
      <c r="A39" s="169"/>
      <c r="B39" s="231"/>
      <c r="C39" s="231"/>
      <c r="E39" s="70"/>
      <c r="F39" s="71"/>
      <c r="G39" s="70"/>
    </row>
    <row r="40" spans="1:7" s="69" customFormat="1" ht="11.65" x14ac:dyDescent="0.35">
      <c r="A40" s="169"/>
      <c r="B40" s="231"/>
      <c r="C40" s="231"/>
      <c r="E40" s="70"/>
      <c r="F40" s="71"/>
      <c r="G40" s="70"/>
    </row>
    <row r="41" spans="1:7" s="69" customFormat="1" ht="11.65" x14ac:dyDescent="0.35">
      <c r="A41" s="169"/>
      <c r="B41" s="231"/>
      <c r="C41" s="231"/>
      <c r="E41" s="70"/>
      <c r="F41" s="71"/>
      <c r="G41" s="70"/>
    </row>
    <row r="42" spans="1:7" s="69" customFormat="1" ht="11.65" x14ac:dyDescent="0.35">
      <c r="A42" s="169"/>
      <c r="B42" s="231"/>
      <c r="C42" s="231"/>
      <c r="E42" s="70"/>
      <c r="F42" s="71"/>
      <c r="G42" s="70"/>
    </row>
    <row r="43" spans="1:7" s="69" customFormat="1" ht="11.65" x14ac:dyDescent="0.35">
      <c r="A43" s="169"/>
      <c r="B43" s="231"/>
      <c r="C43" s="231"/>
      <c r="E43" s="70"/>
      <c r="F43" s="71"/>
      <c r="G43" s="70"/>
    </row>
    <row r="44" spans="1:7" s="69" customFormat="1" ht="11.65" x14ac:dyDescent="0.35">
      <c r="A44" s="169"/>
      <c r="B44" s="231"/>
      <c r="C44" s="231"/>
      <c r="E44" s="70"/>
      <c r="F44" s="71"/>
      <c r="G44" s="70"/>
    </row>
    <row r="45" spans="1:7" s="69" customFormat="1" ht="11.65" x14ac:dyDescent="0.35">
      <c r="A45" s="169"/>
      <c r="B45" s="231"/>
      <c r="C45" s="231"/>
      <c r="E45" s="70"/>
      <c r="F45" s="71"/>
      <c r="G45" s="70"/>
    </row>
    <row r="46" spans="1:7" s="69" customFormat="1" ht="11.65" x14ac:dyDescent="0.35">
      <c r="A46" s="169"/>
      <c r="B46" s="231"/>
      <c r="C46" s="231"/>
      <c r="E46" s="70"/>
      <c r="F46" s="71"/>
      <c r="G46" s="70"/>
    </row>
    <row r="47" spans="1:7" s="69" customFormat="1" ht="11.65" x14ac:dyDescent="0.35">
      <c r="A47" s="169"/>
      <c r="B47" s="231"/>
      <c r="C47" s="231"/>
      <c r="E47" s="70"/>
      <c r="F47" s="71"/>
      <c r="G47" s="70"/>
    </row>
    <row r="48" spans="1:7" s="69" customFormat="1" ht="11.65" x14ac:dyDescent="0.35">
      <c r="A48" s="169"/>
      <c r="B48" s="231"/>
      <c r="C48" s="231"/>
      <c r="E48" s="70"/>
      <c r="F48" s="71"/>
      <c r="G48" s="70"/>
    </row>
    <row r="49" spans="1:7" s="69" customFormat="1" ht="11.65" x14ac:dyDescent="0.35">
      <c r="A49" s="169"/>
      <c r="B49" s="231"/>
      <c r="C49" s="231"/>
      <c r="E49" s="70"/>
      <c r="F49" s="71"/>
      <c r="G49" s="70"/>
    </row>
    <row r="50" spans="1:7" s="69" customFormat="1" ht="11.65" x14ac:dyDescent="0.35">
      <c r="A50" s="169"/>
      <c r="B50" s="231"/>
      <c r="C50" s="231"/>
      <c r="E50" s="70"/>
      <c r="F50" s="71"/>
      <c r="G50" s="70"/>
    </row>
    <row r="51" spans="1:7" s="69" customFormat="1" ht="11.65" x14ac:dyDescent="0.35">
      <c r="A51" s="169"/>
      <c r="B51" s="231"/>
      <c r="C51" s="231"/>
      <c r="E51" s="70"/>
      <c r="F51" s="71"/>
      <c r="G51" s="70"/>
    </row>
    <row r="52" spans="1:7" s="69" customFormat="1" ht="11.65" x14ac:dyDescent="0.35">
      <c r="A52" s="169"/>
      <c r="B52" s="231"/>
      <c r="C52" s="231"/>
      <c r="E52" s="70"/>
      <c r="F52" s="71"/>
      <c r="G52" s="70"/>
    </row>
    <row r="53" spans="1:7" s="69" customFormat="1" ht="11.65" x14ac:dyDescent="0.35">
      <c r="A53" s="169"/>
      <c r="B53" s="231"/>
      <c r="C53" s="231"/>
      <c r="E53" s="70"/>
      <c r="F53" s="71"/>
      <c r="G53" s="70"/>
    </row>
    <row r="54" spans="1:7" s="69" customFormat="1" ht="11.65" x14ac:dyDescent="0.35">
      <c r="A54" s="169"/>
      <c r="B54" s="231"/>
      <c r="C54" s="231"/>
      <c r="E54" s="70"/>
      <c r="F54" s="71"/>
      <c r="G54" s="70"/>
    </row>
    <row r="55" spans="1:7" s="69" customFormat="1" ht="11.65" x14ac:dyDescent="0.35">
      <c r="A55" s="169"/>
      <c r="B55" s="231"/>
      <c r="C55" s="231"/>
      <c r="E55" s="70"/>
      <c r="F55" s="71"/>
      <c r="G55" s="70"/>
    </row>
    <row r="56" spans="1:7" s="69" customFormat="1" ht="11.65" x14ac:dyDescent="0.35">
      <c r="A56" s="169"/>
      <c r="B56" s="231"/>
      <c r="C56" s="231"/>
      <c r="E56" s="70"/>
      <c r="F56" s="71"/>
      <c r="G56" s="70"/>
    </row>
    <row r="57" spans="1:7" s="69" customFormat="1" ht="11.65" x14ac:dyDescent="0.35">
      <c r="A57" s="169"/>
      <c r="B57" s="231"/>
      <c r="C57" s="231"/>
      <c r="E57" s="70"/>
      <c r="F57" s="71"/>
      <c r="G57" s="70"/>
    </row>
    <row r="58" spans="1:7" s="69" customFormat="1" ht="11.65" x14ac:dyDescent="0.35">
      <c r="A58" s="169"/>
      <c r="B58" s="231"/>
      <c r="C58" s="231"/>
      <c r="E58" s="70"/>
      <c r="F58" s="71"/>
      <c r="G58" s="70"/>
    </row>
    <row r="59" spans="1:7" s="69" customFormat="1" ht="11.65" x14ac:dyDescent="0.35">
      <c r="A59" s="169"/>
      <c r="B59" s="231"/>
      <c r="C59" s="231"/>
      <c r="E59" s="70"/>
      <c r="F59" s="71"/>
      <c r="G59" s="70"/>
    </row>
    <row r="60" spans="1:7" s="69" customFormat="1" ht="11.65" x14ac:dyDescent="0.35">
      <c r="A60" s="169"/>
      <c r="B60" s="231"/>
      <c r="C60" s="231"/>
      <c r="E60" s="70"/>
      <c r="F60" s="71"/>
      <c r="G60" s="70"/>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590" spans="2:7" s="169" customFormat="1" ht="11.65" x14ac:dyDescent="0.35">
      <c r="B590" s="135"/>
      <c r="C590" s="135"/>
      <c r="D590" s="69"/>
      <c r="E590" s="70"/>
      <c r="F590" s="71"/>
      <c r="G590" s="70"/>
    </row>
    <row r="591" spans="2:7" s="169" customFormat="1" ht="11.65" x14ac:dyDescent="0.35">
      <c r="B591" s="135"/>
      <c r="C591" s="135"/>
      <c r="D591" s="69"/>
      <c r="E591" s="70"/>
      <c r="F591" s="71"/>
      <c r="G591" s="70"/>
    </row>
    <row r="592" spans="2:7" s="169" customFormat="1" ht="11.65" x14ac:dyDescent="0.35">
      <c r="B592" s="135"/>
      <c r="C592" s="135"/>
      <c r="D592" s="69"/>
      <c r="E592" s="70"/>
      <c r="F592" s="71"/>
      <c r="G592" s="70"/>
    </row>
    <row r="593" spans="2:7" s="169" customFormat="1" ht="11.65" x14ac:dyDescent="0.35">
      <c r="B593" s="135"/>
      <c r="C593" s="135"/>
      <c r="D593" s="69"/>
      <c r="E593" s="70"/>
      <c r="F593" s="71"/>
      <c r="G593" s="70"/>
    </row>
    <row r="594" spans="2:7" s="169" customFormat="1" ht="11.65" x14ac:dyDescent="0.35">
      <c r="B594" s="135"/>
      <c r="C594" s="135"/>
      <c r="D594" s="69"/>
      <c r="E594" s="70"/>
      <c r="F594" s="71"/>
      <c r="G594" s="70"/>
    </row>
    <row r="595" spans="2:7" s="169" customFormat="1" ht="11.65" x14ac:dyDescent="0.35">
      <c r="B595" s="135"/>
      <c r="C595" s="135"/>
      <c r="D595" s="69"/>
      <c r="E595" s="70"/>
      <c r="F595" s="71"/>
      <c r="G595" s="70"/>
    </row>
    <row r="596" spans="2:7" s="169" customFormat="1" ht="11.65" x14ac:dyDescent="0.35">
      <c r="B596" s="135"/>
      <c r="C596" s="135"/>
      <c r="D596" s="69"/>
      <c r="E596" s="70"/>
      <c r="F596" s="71"/>
      <c r="G596" s="70"/>
    </row>
    <row r="597" spans="2:7" s="169" customFormat="1" ht="11.65" x14ac:dyDescent="0.35">
      <c r="B597" s="135"/>
      <c r="C597" s="135"/>
      <c r="D597" s="69"/>
      <c r="E597" s="70"/>
      <c r="F597" s="71"/>
      <c r="G597" s="70"/>
    </row>
    <row r="598" spans="2:7" s="169" customFormat="1" ht="11.65" x14ac:dyDescent="0.35">
      <c r="B598" s="135"/>
      <c r="C598" s="135"/>
      <c r="D598" s="69"/>
      <c r="E598" s="70"/>
      <c r="F598" s="71"/>
      <c r="G598" s="70"/>
    </row>
    <row r="599" spans="2:7" s="169" customFormat="1" ht="11.65" x14ac:dyDescent="0.35">
      <c r="B599" s="135"/>
      <c r="C599" s="135"/>
      <c r="D599" s="69"/>
      <c r="E599" s="70"/>
      <c r="F599" s="71"/>
      <c r="G599" s="70"/>
    </row>
    <row r="600" spans="2:7" s="169" customFormat="1" ht="11.65" x14ac:dyDescent="0.35">
      <c r="B600" s="135"/>
      <c r="C600" s="135"/>
      <c r="D600" s="69"/>
      <c r="E600" s="70"/>
      <c r="F600" s="71"/>
      <c r="G600" s="70"/>
    </row>
    <row r="601" spans="2:7" s="169" customFormat="1" ht="11.65" x14ac:dyDescent="0.35">
      <c r="B601" s="135"/>
      <c r="C601" s="135"/>
      <c r="D601" s="69"/>
      <c r="E601" s="70"/>
      <c r="F601" s="71"/>
      <c r="G601" s="70"/>
    </row>
    <row r="602" spans="2:7" s="169" customFormat="1" ht="11.65" x14ac:dyDescent="0.35">
      <c r="B602" s="135"/>
      <c r="C602" s="135"/>
      <c r="D602" s="69"/>
      <c r="E602" s="70"/>
      <c r="F602" s="71"/>
      <c r="G602" s="70"/>
    </row>
    <row r="603" spans="2:7" s="169" customFormat="1" ht="11.65" x14ac:dyDescent="0.35">
      <c r="B603" s="135"/>
      <c r="C603" s="135"/>
      <c r="D603" s="69"/>
      <c r="E603" s="70"/>
      <c r="F603" s="71"/>
      <c r="G603" s="70"/>
    </row>
    <row r="604" spans="2:7" s="169" customFormat="1" ht="11.65" x14ac:dyDescent="0.35">
      <c r="B604" s="135"/>
      <c r="C604" s="135"/>
      <c r="D604" s="69"/>
      <c r="E604" s="70"/>
      <c r="F604" s="71"/>
      <c r="G604" s="70"/>
    </row>
    <row r="605" spans="2:7" s="169" customFormat="1" ht="11.65" x14ac:dyDescent="0.35">
      <c r="B605" s="135"/>
      <c r="C605" s="135"/>
      <c r="D605" s="69"/>
      <c r="E605" s="70"/>
      <c r="F605" s="71"/>
      <c r="G605" s="70"/>
    </row>
    <row r="606" spans="2:7" s="169" customFormat="1" ht="11.65" x14ac:dyDescent="0.35">
      <c r="B606" s="135"/>
      <c r="C606" s="135"/>
      <c r="D606" s="69"/>
      <c r="E606" s="70"/>
      <c r="F606" s="71"/>
      <c r="G606" s="70"/>
    </row>
    <row r="607" spans="2:7" s="169" customFormat="1" ht="11.65" x14ac:dyDescent="0.35">
      <c r="B607" s="135"/>
      <c r="C607" s="135"/>
      <c r="D607" s="69"/>
      <c r="E607" s="70"/>
      <c r="F607" s="71"/>
      <c r="G607" s="70"/>
    </row>
    <row r="608" spans="2:7" s="169" customFormat="1" ht="11.65" x14ac:dyDescent="0.35">
      <c r="B608" s="135"/>
      <c r="C608" s="135"/>
      <c r="D608" s="69"/>
      <c r="E608" s="70"/>
      <c r="F608" s="71"/>
      <c r="G608" s="70"/>
    </row>
    <row r="609" spans="2:7" s="169" customFormat="1" ht="11.65" x14ac:dyDescent="0.35">
      <c r="B609" s="135"/>
      <c r="C609" s="135"/>
      <c r="D609" s="69"/>
      <c r="E609" s="70"/>
      <c r="F609" s="71"/>
      <c r="G609" s="70"/>
    </row>
    <row r="610" spans="2:7" s="169" customFormat="1" ht="11.65" x14ac:dyDescent="0.35">
      <c r="B610" s="135"/>
      <c r="C610" s="135"/>
      <c r="D610" s="69"/>
      <c r="E610" s="70"/>
      <c r="F610" s="71"/>
      <c r="G610" s="70"/>
    </row>
    <row r="611" spans="2:7" s="169" customFormat="1" ht="11.65" x14ac:dyDescent="0.35">
      <c r="B611" s="135"/>
      <c r="C611" s="135"/>
      <c r="D611" s="69"/>
      <c r="E611" s="70"/>
      <c r="F611" s="71"/>
      <c r="G611" s="70"/>
    </row>
    <row r="612" spans="2:7" s="169" customFormat="1" ht="11.65" x14ac:dyDescent="0.35">
      <c r="B612" s="135"/>
      <c r="C612" s="135"/>
      <c r="D612" s="69"/>
      <c r="E612" s="70"/>
      <c r="F612" s="71"/>
      <c r="G612" s="70"/>
    </row>
    <row r="613" spans="2:7" s="169" customFormat="1" ht="11.65" x14ac:dyDescent="0.35">
      <c r="B613" s="135"/>
      <c r="C613" s="135"/>
      <c r="D613" s="69"/>
      <c r="E613" s="70"/>
      <c r="F613" s="71"/>
      <c r="G613" s="70"/>
    </row>
    <row r="614" spans="2:7" s="169" customFormat="1" ht="11.65" x14ac:dyDescent="0.35">
      <c r="B614" s="135"/>
      <c r="C614" s="135"/>
      <c r="D614" s="69"/>
      <c r="E614" s="70"/>
      <c r="F614" s="71"/>
      <c r="G614" s="70"/>
    </row>
    <row r="615" spans="2:7" s="169" customFormat="1" ht="11.65" x14ac:dyDescent="0.35">
      <c r="B615" s="135"/>
      <c r="C615" s="135"/>
      <c r="D615" s="69"/>
      <c r="E615" s="70"/>
      <c r="F615" s="71"/>
      <c r="G615" s="70"/>
    </row>
    <row r="616" spans="2:7" s="169" customFormat="1" ht="11.65" x14ac:dyDescent="0.35">
      <c r="B616" s="135"/>
      <c r="C616" s="135"/>
      <c r="D616" s="69"/>
      <c r="E616" s="70"/>
      <c r="F616" s="71"/>
      <c r="G616" s="70"/>
    </row>
    <row r="617" spans="2:7" s="169" customFormat="1" ht="11.65" x14ac:dyDescent="0.35">
      <c r="B617" s="135"/>
      <c r="C617" s="135"/>
      <c r="D617" s="69"/>
      <c r="E617" s="70"/>
      <c r="F617" s="71"/>
      <c r="G617" s="70"/>
    </row>
    <row r="618" spans="2:7" s="169" customFormat="1" ht="11.65" x14ac:dyDescent="0.35">
      <c r="B618" s="135"/>
      <c r="C618" s="135"/>
      <c r="D618" s="69"/>
      <c r="E618" s="70"/>
      <c r="F618" s="71"/>
      <c r="G618" s="70"/>
    </row>
    <row r="619" spans="2:7" s="169" customFormat="1" ht="11.65" x14ac:dyDescent="0.35">
      <c r="B619" s="135"/>
      <c r="C619" s="135"/>
      <c r="D619" s="69"/>
      <c r="E619" s="70"/>
      <c r="F619" s="71"/>
      <c r="G619" s="70"/>
    </row>
    <row r="620" spans="2:7" s="169" customFormat="1" ht="11.65" x14ac:dyDescent="0.35">
      <c r="B620" s="135"/>
      <c r="C620" s="135"/>
      <c r="D620" s="69"/>
      <c r="E620" s="70"/>
      <c r="F620" s="71"/>
      <c r="G620" s="70"/>
    </row>
    <row r="621" spans="2:7" s="169" customFormat="1" ht="11.65" x14ac:dyDescent="0.35">
      <c r="B621" s="135"/>
      <c r="C621" s="135"/>
      <c r="D621" s="69"/>
      <c r="E621" s="70"/>
      <c r="F621" s="71"/>
      <c r="G621" s="70"/>
    </row>
    <row r="622" spans="2:7" s="169" customFormat="1" ht="11.65" x14ac:dyDescent="0.35">
      <c r="B622" s="135"/>
      <c r="C622" s="135"/>
      <c r="D622" s="69"/>
      <c r="E622" s="70"/>
      <c r="F622" s="71"/>
      <c r="G622" s="70"/>
    </row>
    <row r="623" spans="2:7" s="169" customFormat="1" ht="11.65" x14ac:dyDescent="0.35">
      <c r="B623" s="135"/>
      <c r="C623" s="135"/>
      <c r="D623" s="69"/>
      <c r="E623" s="70"/>
      <c r="F623" s="71"/>
      <c r="G623" s="70"/>
    </row>
    <row r="624" spans="2:7" s="169" customFormat="1" ht="11.65" x14ac:dyDescent="0.35">
      <c r="B624" s="135"/>
      <c r="C624" s="135"/>
      <c r="D624" s="69"/>
      <c r="E624" s="70"/>
      <c r="F624" s="71"/>
      <c r="G624" s="70"/>
    </row>
    <row r="625" spans="2:7" s="169" customFormat="1" ht="11.65" x14ac:dyDescent="0.35">
      <c r="B625" s="135"/>
      <c r="C625" s="135"/>
      <c r="D625" s="69"/>
      <c r="E625" s="70"/>
      <c r="F625" s="71"/>
      <c r="G625" s="70"/>
    </row>
    <row r="626" spans="2:7" s="169" customFormat="1" ht="11.65" x14ac:dyDescent="0.35">
      <c r="B626" s="135"/>
      <c r="C626" s="135"/>
      <c r="D626" s="69"/>
      <c r="E626" s="70"/>
      <c r="F626" s="71"/>
      <c r="G626" s="70"/>
    </row>
    <row r="627" spans="2:7" s="169" customFormat="1" ht="11.65" x14ac:dyDescent="0.35">
      <c r="B627" s="135"/>
      <c r="C627" s="135"/>
      <c r="D627" s="69"/>
      <c r="E627" s="70"/>
      <c r="F627" s="71"/>
      <c r="G627" s="70"/>
    </row>
    <row r="628" spans="2:7" s="169" customFormat="1" ht="11.65" x14ac:dyDescent="0.35">
      <c r="B628" s="135"/>
      <c r="C628" s="135"/>
      <c r="D628" s="69"/>
      <c r="E628" s="70"/>
      <c r="F628" s="71"/>
      <c r="G628" s="70"/>
    </row>
    <row r="629" spans="2:7" s="169" customFormat="1" ht="11.65" x14ac:dyDescent="0.35">
      <c r="B629" s="135"/>
      <c r="C629" s="135"/>
      <c r="D629" s="69"/>
      <c r="E629" s="70"/>
      <c r="F629" s="71"/>
      <c r="G629" s="70"/>
    </row>
    <row r="630" spans="2:7" s="169" customFormat="1" ht="11.65" x14ac:dyDescent="0.35">
      <c r="B630" s="135"/>
      <c r="C630" s="135"/>
      <c r="D630" s="69"/>
      <c r="E630" s="70"/>
      <c r="F630" s="71"/>
      <c r="G630" s="70"/>
    </row>
    <row r="631" spans="2:7" s="169" customFormat="1" ht="11.65" x14ac:dyDescent="0.35">
      <c r="B631" s="135"/>
      <c r="C631" s="135"/>
      <c r="D631" s="69"/>
      <c r="E631" s="70"/>
      <c r="F631" s="71"/>
      <c r="G631" s="70"/>
    </row>
    <row r="632" spans="2:7" s="169" customFormat="1" ht="11.65" x14ac:dyDescent="0.35">
      <c r="B632" s="135"/>
      <c r="C632" s="135"/>
      <c r="D632" s="69"/>
      <c r="E632" s="70"/>
      <c r="F632" s="71"/>
      <c r="G632" s="70"/>
    </row>
    <row r="633" spans="2:7" s="169" customFormat="1" ht="11.65" x14ac:dyDescent="0.35">
      <c r="B633" s="135"/>
      <c r="C633" s="135"/>
      <c r="D633" s="69"/>
      <c r="E633" s="70"/>
      <c r="F633" s="71"/>
      <c r="G633" s="70"/>
    </row>
    <row r="634" spans="2:7" s="169" customFormat="1" ht="11.65" x14ac:dyDescent="0.35">
      <c r="B634" s="135"/>
      <c r="C634" s="135"/>
      <c r="D634" s="69"/>
      <c r="E634" s="70"/>
      <c r="F634" s="71"/>
      <c r="G634" s="70"/>
    </row>
    <row r="635" spans="2:7" s="169" customFormat="1" ht="11.65" x14ac:dyDescent="0.35">
      <c r="B635" s="135"/>
      <c r="C635" s="135"/>
      <c r="D635" s="69"/>
      <c r="E635" s="70"/>
      <c r="F635" s="71"/>
      <c r="G635" s="70"/>
    </row>
    <row r="636" spans="2:7" s="169" customFormat="1" ht="11.65" x14ac:dyDescent="0.35">
      <c r="B636" s="135"/>
      <c r="C636" s="135"/>
      <c r="D636" s="69"/>
      <c r="E636" s="70"/>
      <c r="F636" s="71"/>
      <c r="G636" s="70"/>
    </row>
    <row r="637" spans="2:7" s="169" customFormat="1" ht="11.65" x14ac:dyDescent="0.35">
      <c r="B637" s="135"/>
      <c r="C637" s="135"/>
      <c r="D637" s="69"/>
      <c r="E637" s="70"/>
      <c r="F637" s="71"/>
      <c r="G637" s="70"/>
    </row>
    <row r="638" spans="2:7" s="169" customFormat="1" ht="11.65" x14ac:dyDescent="0.35">
      <c r="B638" s="135"/>
      <c r="C638" s="135"/>
      <c r="D638" s="69"/>
      <c r="E638" s="70"/>
      <c r="F638" s="71"/>
      <c r="G638" s="70"/>
    </row>
    <row r="639" spans="2:7" s="169" customFormat="1" ht="11.65" x14ac:dyDescent="0.35">
      <c r="B639" s="135"/>
      <c r="C639" s="135"/>
      <c r="D639" s="69"/>
      <c r="E639" s="70"/>
      <c r="F639" s="71"/>
      <c r="G639" s="70"/>
    </row>
    <row r="640" spans="2:7" s="169" customFormat="1" ht="11.65" x14ac:dyDescent="0.35">
      <c r="B640" s="135"/>
      <c r="C640" s="135"/>
      <c r="D640" s="69"/>
      <c r="E640" s="70"/>
      <c r="F640" s="71"/>
      <c r="G640" s="70"/>
    </row>
    <row r="641" spans="2:7" s="169" customFormat="1" ht="11.65" x14ac:dyDescent="0.35">
      <c r="B641" s="135"/>
      <c r="C641" s="135"/>
      <c r="D641" s="69"/>
      <c r="E641" s="70"/>
      <c r="F641" s="71"/>
      <c r="G641" s="70"/>
    </row>
    <row r="642" spans="2:7" s="169" customFormat="1" ht="11.65" x14ac:dyDescent="0.35">
      <c r="B642" s="135"/>
      <c r="C642" s="135"/>
      <c r="D642" s="69"/>
      <c r="E642" s="70"/>
      <c r="F642" s="71"/>
      <c r="G642" s="70"/>
    </row>
    <row r="643" spans="2:7" s="169" customFormat="1" ht="11.65" x14ac:dyDescent="0.35">
      <c r="B643" s="135"/>
      <c r="C643" s="135"/>
      <c r="D643" s="69"/>
      <c r="E643" s="70"/>
      <c r="F643" s="71"/>
      <c r="G643" s="70"/>
    </row>
    <row r="644" spans="2:7" s="169" customFormat="1" ht="11.65" x14ac:dyDescent="0.35">
      <c r="B644" s="135"/>
      <c r="C644" s="135"/>
      <c r="D644" s="69"/>
      <c r="E644" s="70"/>
      <c r="F644" s="71"/>
      <c r="G644"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sheetData>
  <sheetProtection algorithmName="SHA-512" hashValue="kyUmujBt38exZkeiA4MaCBICyVOIIgMpaabvy5lM4Rg0KUOaYIBpYqXDxMujvywqmX8P4lpwInLOH0LyoaZnvw==" saltValue="5MPZjRGyau8I3Fv88HNl6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FE9DB-AC92-4F21-B07E-E47462F397B4}">
  <sheetPr codeName="List20">
    <pageSetUpPr fitToPage="1"/>
  </sheetPr>
  <dimension ref="A1:G1492"/>
  <sheetViews>
    <sheetView view="pageBreakPreview" topLeftCell="A23"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186</v>
      </c>
      <c r="B7" s="37" t="s">
        <v>142</v>
      </c>
      <c r="C7" s="37" t="s">
        <v>955</v>
      </c>
      <c r="D7" s="176"/>
      <c r="E7" s="177"/>
      <c r="F7" s="178"/>
      <c r="G7" s="179"/>
    </row>
    <row r="8" spans="1:7" x14ac:dyDescent="0.35">
      <c r="A8" s="180" t="s">
        <v>201</v>
      </c>
      <c r="B8" s="181" t="s">
        <v>143</v>
      </c>
      <c r="C8" s="181" t="s">
        <v>968</v>
      </c>
      <c r="D8" s="176"/>
      <c r="E8" s="177"/>
      <c r="F8" s="178"/>
      <c r="G8" s="182">
        <f>G31</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202</v>
      </c>
      <c r="B14" s="202" t="str">
        <f>$B$8</f>
        <v>TLAKARSKA DELA</v>
      </c>
      <c r="C14" s="202" t="str">
        <f>$C$8</f>
        <v>FLOORING WORKS</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313"/>
      <c r="F16" s="209"/>
      <c r="G16" s="210"/>
    </row>
    <row r="17" spans="1:7" x14ac:dyDescent="0.35">
      <c r="A17" s="249"/>
      <c r="B17" s="235"/>
      <c r="C17" s="236"/>
      <c r="D17" s="207"/>
      <c r="E17" s="313"/>
      <c r="F17" s="209"/>
      <c r="G17" s="210"/>
    </row>
    <row r="18" spans="1:7" ht="46.5" x14ac:dyDescent="0.35">
      <c r="A18" s="249"/>
      <c r="B18" s="235" t="s">
        <v>449</v>
      </c>
      <c r="C18" s="236" t="s">
        <v>826</v>
      </c>
      <c r="D18" s="207"/>
      <c r="E18" s="313"/>
      <c r="F18" s="209"/>
      <c r="G18" s="210"/>
    </row>
    <row r="19" spans="1:7" ht="23.25" x14ac:dyDescent="0.35">
      <c r="A19" s="249"/>
      <c r="B19" s="235" t="s">
        <v>450</v>
      </c>
      <c r="C19" s="236" t="s">
        <v>827</v>
      </c>
      <c r="D19" s="207"/>
      <c r="E19" s="313"/>
      <c r="F19" s="209"/>
      <c r="G19" s="210"/>
    </row>
    <row r="20" spans="1:7" ht="69.75" x14ac:dyDescent="0.35">
      <c r="A20" s="249"/>
      <c r="B20" s="235" t="s">
        <v>451</v>
      </c>
      <c r="C20" s="236" t="s">
        <v>828</v>
      </c>
      <c r="D20" s="207"/>
      <c r="E20" s="313"/>
      <c r="F20" s="209"/>
      <c r="G20" s="210"/>
    </row>
    <row r="21" spans="1:7" ht="139.5" x14ac:dyDescent="0.35">
      <c r="A21" s="249"/>
      <c r="B21" s="235" t="s">
        <v>452</v>
      </c>
      <c r="C21" s="236" t="s">
        <v>829</v>
      </c>
      <c r="D21" s="207"/>
      <c r="E21" s="313"/>
      <c r="F21" s="209"/>
      <c r="G21" s="210"/>
    </row>
    <row r="22" spans="1:7" x14ac:dyDescent="0.35">
      <c r="A22" s="249"/>
      <c r="B22" s="205"/>
      <c r="C22" s="206"/>
      <c r="D22" s="207"/>
      <c r="E22" s="313"/>
      <c r="F22" s="209"/>
      <c r="G22" s="210"/>
    </row>
    <row r="23" spans="1:7" ht="267.39999999999998" x14ac:dyDescent="0.35">
      <c r="A23" s="221" t="str">
        <f>CONCATENATE($A$14,".",TEXT(COUNTA(A$15:A22)-COUNTIF(A$15:A22,"*.")-COUNTIF(A$15:A22,"*)")+1,0))</f>
        <v>2.7.1</v>
      </c>
      <c r="B23" s="205" t="s">
        <v>453</v>
      </c>
      <c r="C23" s="206" t="s">
        <v>830</v>
      </c>
      <c r="D23" s="207"/>
      <c r="E23" s="313"/>
      <c r="F23" s="209"/>
      <c r="G23" s="210"/>
    </row>
    <row r="24" spans="1:7" ht="220.9" x14ac:dyDescent="0.35">
      <c r="A24" s="249"/>
      <c r="B24" s="205" t="s">
        <v>454</v>
      </c>
      <c r="C24" s="206" t="s">
        <v>831</v>
      </c>
      <c r="D24" s="337"/>
      <c r="E24" s="313"/>
      <c r="F24" s="209"/>
      <c r="G24" s="210"/>
    </row>
    <row r="25" spans="1:7" x14ac:dyDescent="0.35">
      <c r="A25" s="251" t="s">
        <v>258</v>
      </c>
      <c r="B25" s="205" t="s">
        <v>455</v>
      </c>
      <c r="C25" s="206" t="s">
        <v>832</v>
      </c>
      <c r="D25" s="207" t="s">
        <v>153</v>
      </c>
      <c r="E25" s="313">
        <v>665</v>
      </c>
      <c r="F25" s="4"/>
      <c r="G25" s="210">
        <f>ROUND(E25*F25,2)</f>
        <v>0</v>
      </c>
    </row>
    <row r="26" spans="1:7" x14ac:dyDescent="0.35">
      <c r="A26" s="251" t="s">
        <v>260</v>
      </c>
      <c r="B26" s="205" t="s">
        <v>456</v>
      </c>
      <c r="C26" s="206" t="s">
        <v>833</v>
      </c>
      <c r="D26" s="207" t="s">
        <v>245</v>
      </c>
      <c r="E26" s="313">
        <v>500</v>
      </c>
      <c r="F26" s="4"/>
      <c r="G26" s="210">
        <f>ROUND(E26*F26,2)</f>
        <v>0</v>
      </c>
    </row>
    <row r="27" spans="1:7" x14ac:dyDescent="0.35">
      <c r="A27" s="251" t="s">
        <v>261</v>
      </c>
      <c r="B27" s="205" t="s">
        <v>457</v>
      </c>
      <c r="C27" s="206" t="s">
        <v>834</v>
      </c>
      <c r="D27" s="207" t="s">
        <v>153</v>
      </c>
      <c r="E27" s="313">
        <v>3</v>
      </c>
      <c r="F27" s="4"/>
      <c r="G27" s="210">
        <f>ROUND(E27*F27,2)</f>
        <v>0</v>
      </c>
    </row>
    <row r="28" spans="1:7" x14ac:dyDescent="0.35">
      <c r="A28" s="251" t="s">
        <v>265</v>
      </c>
      <c r="B28" s="205" t="s">
        <v>458</v>
      </c>
      <c r="C28" s="206" t="s">
        <v>835</v>
      </c>
      <c r="D28" s="207" t="s">
        <v>153</v>
      </c>
      <c r="E28" s="313">
        <v>2</v>
      </c>
      <c r="F28" s="4"/>
      <c r="G28" s="210">
        <f>ROUND(E28*F28,2)</f>
        <v>0</v>
      </c>
    </row>
    <row r="29" spans="1:7" x14ac:dyDescent="0.35">
      <c r="A29" s="251" t="s">
        <v>267</v>
      </c>
      <c r="B29" s="205" t="s">
        <v>459</v>
      </c>
      <c r="C29" s="206" t="s">
        <v>836</v>
      </c>
      <c r="D29" s="207" t="s">
        <v>245</v>
      </c>
      <c r="E29" s="313">
        <v>10</v>
      </c>
      <c r="F29" s="4"/>
      <c r="G29" s="210">
        <f>ROUND(E29*F29,2)</f>
        <v>0</v>
      </c>
    </row>
    <row r="30" spans="1:7" s="69" customFormat="1" ht="11.65" x14ac:dyDescent="0.35">
      <c r="A30" s="222"/>
      <c r="B30" s="223"/>
      <c r="C30" s="224"/>
      <c r="D30" s="225"/>
      <c r="E30" s="226"/>
      <c r="F30" s="227"/>
      <c r="G30" s="228"/>
    </row>
    <row r="31" spans="1:7" s="230" customFormat="1" ht="11.65" x14ac:dyDescent="0.35">
      <c r="A31" s="188"/>
      <c r="B31" s="189" t="str">
        <f>$B$8</f>
        <v>TLAKARSKA DELA</v>
      </c>
      <c r="C31" s="189" t="str">
        <f>$C$8</f>
        <v>FLOORING WORKS</v>
      </c>
      <c r="D31" s="190"/>
      <c r="E31" s="191"/>
      <c r="F31" s="192"/>
      <c r="G31" s="229">
        <f>SUM(G13:G30)</f>
        <v>0</v>
      </c>
    </row>
    <row r="32" spans="1:7" s="69" customFormat="1" ht="11.65" x14ac:dyDescent="0.35">
      <c r="A32" s="169"/>
      <c r="B32" s="231"/>
      <c r="C32" s="231"/>
      <c r="E32" s="70"/>
      <c r="F32" s="71"/>
      <c r="G32" s="70"/>
    </row>
    <row r="33" spans="1:7" s="69" customFormat="1" ht="11.65" x14ac:dyDescent="0.35">
      <c r="A33" s="169"/>
      <c r="B33" s="231"/>
      <c r="C33" s="231"/>
      <c r="E33" s="70"/>
      <c r="F33" s="71"/>
      <c r="G33" s="70"/>
    </row>
    <row r="34" spans="1:7" s="69" customFormat="1" ht="11.65" x14ac:dyDescent="0.35">
      <c r="A34" s="169"/>
      <c r="B34" s="231"/>
      <c r="C34" s="231"/>
      <c r="E34" s="70"/>
      <c r="F34" s="71"/>
      <c r="G34" s="70"/>
    </row>
    <row r="35" spans="1:7" s="69" customFormat="1" ht="11.65" x14ac:dyDescent="0.35">
      <c r="A35" s="169"/>
      <c r="B35" s="231"/>
      <c r="C35" s="231"/>
      <c r="E35" s="70"/>
      <c r="F35" s="71"/>
      <c r="G35" s="70"/>
    </row>
    <row r="36" spans="1:7" s="69" customFormat="1" ht="11.65" x14ac:dyDescent="0.35">
      <c r="A36" s="169"/>
      <c r="B36" s="231"/>
      <c r="C36" s="231"/>
      <c r="E36" s="70"/>
      <c r="F36" s="71"/>
      <c r="G36" s="70"/>
    </row>
    <row r="37" spans="1:7" s="69" customFormat="1" ht="11.65" x14ac:dyDescent="0.35">
      <c r="A37" s="169"/>
      <c r="B37" s="231"/>
      <c r="C37" s="231"/>
      <c r="E37" s="70"/>
      <c r="F37" s="71"/>
      <c r="G37" s="70"/>
    </row>
    <row r="38" spans="1:7" s="69" customFormat="1" ht="11.65" x14ac:dyDescent="0.35">
      <c r="A38" s="169"/>
      <c r="B38" s="231"/>
      <c r="C38" s="231"/>
      <c r="E38" s="70"/>
      <c r="F38" s="71"/>
      <c r="G38" s="70"/>
    </row>
    <row r="39" spans="1:7" s="69" customFormat="1" ht="11.65" x14ac:dyDescent="0.35">
      <c r="A39" s="169"/>
      <c r="B39" s="231"/>
      <c r="C39" s="231"/>
      <c r="E39" s="70"/>
      <c r="F39" s="71"/>
      <c r="G39" s="70"/>
    </row>
    <row r="40" spans="1:7" s="69" customFormat="1" ht="11.65" x14ac:dyDescent="0.35">
      <c r="A40" s="169"/>
      <c r="B40" s="231"/>
      <c r="C40" s="231"/>
      <c r="E40" s="70"/>
      <c r="F40" s="71"/>
      <c r="G40" s="70"/>
    </row>
    <row r="41" spans="1:7" s="69" customFormat="1" ht="11.65" x14ac:dyDescent="0.35">
      <c r="A41" s="169"/>
      <c r="B41" s="231"/>
      <c r="C41" s="231"/>
      <c r="E41" s="70"/>
      <c r="F41" s="71"/>
      <c r="G41" s="70"/>
    </row>
    <row r="42" spans="1:7" s="69" customFormat="1" ht="11.65" x14ac:dyDescent="0.35">
      <c r="A42" s="169"/>
      <c r="B42" s="231"/>
      <c r="C42" s="231"/>
      <c r="E42" s="70"/>
      <c r="F42" s="71"/>
      <c r="G42" s="70"/>
    </row>
    <row r="43" spans="1:7" s="69" customFormat="1" ht="11.65" x14ac:dyDescent="0.35">
      <c r="A43" s="169"/>
      <c r="B43" s="231"/>
      <c r="C43" s="231"/>
      <c r="E43" s="70"/>
      <c r="F43" s="71"/>
      <c r="G43" s="70"/>
    </row>
    <row r="44" spans="1:7" s="69" customFormat="1" ht="11.65" x14ac:dyDescent="0.35">
      <c r="A44" s="169"/>
      <c r="B44" s="231"/>
      <c r="C44" s="231"/>
      <c r="E44" s="70"/>
      <c r="F44" s="71"/>
      <c r="G44" s="70"/>
    </row>
    <row r="45" spans="1:7" s="69" customFormat="1" ht="11.65" x14ac:dyDescent="0.35">
      <c r="A45" s="169"/>
      <c r="B45" s="231"/>
      <c r="C45" s="231"/>
      <c r="E45" s="70"/>
      <c r="F45" s="71"/>
      <c r="G45" s="70"/>
    </row>
    <row r="46" spans="1:7" s="69" customFormat="1" ht="11.65" x14ac:dyDescent="0.35">
      <c r="A46" s="169"/>
      <c r="B46" s="231"/>
      <c r="C46" s="231"/>
      <c r="E46" s="70"/>
      <c r="F46" s="71"/>
      <c r="G46" s="70"/>
    </row>
    <row r="47" spans="1:7" s="69" customFormat="1" ht="11.65" x14ac:dyDescent="0.35">
      <c r="A47" s="169"/>
      <c r="B47" s="231"/>
      <c r="C47" s="231"/>
      <c r="E47" s="70"/>
      <c r="F47" s="71"/>
      <c r="G47" s="70"/>
    </row>
    <row r="48" spans="1:7" s="69" customFormat="1" ht="11.65" x14ac:dyDescent="0.35">
      <c r="A48" s="169"/>
      <c r="B48" s="231"/>
      <c r="C48" s="231"/>
      <c r="E48" s="70"/>
      <c r="F48" s="71"/>
      <c r="G48" s="70"/>
    </row>
    <row r="49" spans="1:7" s="69" customFormat="1" ht="11.65" x14ac:dyDescent="0.35">
      <c r="A49" s="169"/>
      <c r="B49" s="231"/>
      <c r="C49" s="231"/>
      <c r="E49" s="70"/>
      <c r="F49" s="71"/>
      <c r="G49" s="70"/>
    </row>
    <row r="50" spans="1:7" s="69" customFormat="1" ht="11.65" x14ac:dyDescent="0.35">
      <c r="A50" s="169"/>
      <c r="B50" s="231"/>
      <c r="C50" s="231"/>
      <c r="E50" s="70"/>
      <c r="F50" s="71"/>
      <c r="G50" s="70"/>
    </row>
    <row r="51" spans="1:7" s="69" customFormat="1" ht="11.65" x14ac:dyDescent="0.35">
      <c r="A51" s="169"/>
      <c r="B51" s="231"/>
      <c r="C51" s="231"/>
      <c r="E51" s="70"/>
      <c r="F51" s="71"/>
      <c r="G51" s="70"/>
    </row>
    <row r="52" spans="1:7" s="69" customFormat="1" ht="11.65" x14ac:dyDescent="0.35">
      <c r="A52" s="169"/>
      <c r="B52" s="231"/>
      <c r="C52" s="231"/>
      <c r="E52" s="70"/>
      <c r="F52" s="71"/>
      <c r="G52" s="70"/>
    </row>
    <row r="53" spans="1:7" s="69" customFormat="1" ht="11.65" x14ac:dyDescent="0.35">
      <c r="A53" s="169"/>
      <c r="B53" s="231"/>
      <c r="C53" s="231"/>
      <c r="E53" s="70"/>
      <c r="F53" s="71"/>
      <c r="G53" s="70"/>
    </row>
    <row r="54" spans="1:7" s="69" customFormat="1" ht="11.65" x14ac:dyDescent="0.35">
      <c r="A54" s="169"/>
      <c r="B54" s="231"/>
      <c r="C54" s="231"/>
      <c r="E54" s="70"/>
      <c r="F54" s="71"/>
      <c r="G54" s="70"/>
    </row>
    <row r="55" spans="1:7" s="69" customFormat="1" ht="11.65" x14ac:dyDescent="0.35">
      <c r="A55" s="169"/>
      <c r="B55" s="231"/>
      <c r="C55" s="231"/>
      <c r="E55" s="70"/>
      <c r="F55" s="71"/>
      <c r="G55" s="70"/>
    </row>
    <row r="56" spans="1:7" s="69" customFormat="1" ht="11.65" x14ac:dyDescent="0.35">
      <c r="A56" s="169"/>
      <c r="B56" s="231"/>
      <c r="C56" s="231"/>
      <c r="E56" s="70"/>
      <c r="F56" s="71"/>
      <c r="G56" s="70"/>
    </row>
    <row r="57" spans="1:7" s="69" customFormat="1" ht="11.65" x14ac:dyDescent="0.35">
      <c r="A57" s="169"/>
      <c r="B57" s="231"/>
      <c r="C57" s="231"/>
      <c r="E57" s="70"/>
      <c r="F57" s="71"/>
      <c r="G57" s="70"/>
    </row>
    <row r="58" spans="1:7" s="69" customFormat="1" ht="11.65" x14ac:dyDescent="0.35">
      <c r="A58" s="169"/>
      <c r="B58" s="231"/>
      <c r="C58" s="231"/>
      <c r="E58" s="70"/>
      <c r="F58" s="71"/>
      <c r="G58" s="70"/>
    </row>
    <row r="59" spans="1:7" s="69" customFormat="1" ht="11.65" x14ac:dyDescent="0.35">
      <c r="A59" s="169"/>
      <c r="B59" s="231"/>
      <c r="C59" s="231"/>
      <c r="E59" s="70"/>
      <c r="F59" s="71"/>
      <c r="G59" s="70"/>
    </row>
    <row r="60" spans="1:7" s="69" customFormat="1" ht="11.65" x14ac:dyDescent="0.35">
      <c r="A60" s="169"/>
      <c r="B60" s="231"/>
      <c r="C60" s="231"/>
      <c r="E60" s="70"/>
      <c r="F60" s="71"/>
      <c r="G60" s="70"/>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103" spans="1:7" s="69" customFormat="1" ht="11.65" x14ac:dyDescent="0.35">
      <c r="A103" s="169"/>
      <c r="B103" s="231"/>
      <c r="C103" s="231"/>
      <c r="E103" s="70"/>
      <c r="F103" s="71"/>
      <c r="G103" s="70"/>
    </row>
    <row r="104" spans="1:7" s="69" customFormat="1" ht="11.65" x14ac:dyDescent="0.35">
      <c r="A104" s="169"/>
      <c r="B104" s="231"/>
      <c r="C104" s="231"/>
      <c r="E104" s="70"/>
      <c r="F104" s="71"/>
      <c r="G104" s="70"/>
    </row>
    <row r="105" spans="1:7" s="69" customFormat="1" ht="11.65" x14ac:dyDescent="0.35">
      <c r="A105" s="169"/>
      <c r="B105" s="231"/>
      <c r="C105" s="231"/>
      <c r="E105" s="70"/>
      <c r="F105" s="71"/>
      <c r="G105" s="70"/>
    </row>
    <row r="106" spans="1:7" s="69" customFormat="1" ht="11.65" x14ac:dyDescent="0.35">
      <c r="A106" s="169"/>
      <c r="B106" s="231"/>
      <c r="C106" s="231"/>
      <c r="E106" s="70"/>
      <c r="F106" s="71"/>
      <c r="G106" s="70"/>
    </row>
    <row r="107" spans="1:7" s="69" customFormat="1" ht="11.65" x14ac:dyDescent="0.35">
      <c r="A107" s="169"/>
      <c r="B107" s="231"/>
      <c r="C107" s="231"/>
      <c r="E107" s="70"/>
      <c r="F107" s="71"/>
      <c r="G107" s="70"/>
    </row>
    <row r="108" spans="1:7" s="69" customFormat="1" ht="11.65" x14ac:dyDescent="0.35">
      <c r="A108" s="169"/>
      <c r="B108" s="231"/>
      <c r="C108" s="231"/>
      <c r="E108" s="70"/>
      <c r="F108" s="71"/>
      <c r="G108" s="70"/>
    </row>
    <row r="109" spans="1:7" s="69" customFormat="1" ht="11.65" x14ac:dyDescent="0.35">
      <c r="A109" s="169"/>
      <c r="B109" s="231"/>
      <c r="C109" s="231"/>
      <c r="E109" s="70"/>
      <c r="F109" s="71"/>
      <c r="G109" s="70"/>
    </row>
    <row r="110" spans="1:7" s="69" customFormat="1" ht="11.65" x14ac:dyDescent="0.35">
      <c r="A110" s="169"/>
      <c r="B110" s="231"/>
      <c r="C110" s="231"/>
      <c r="E110" s="70"/>
      <c r="F110" s="71"/>
      <c r="G110" s="70"/>
    </row>
    <row r="599" spans="2:7" s="169" customFormat="1" ht="11.65" x14ac:dyDescent="0.35">
      <c r="B599" s="135"/>
      <c r="C599" s="135"/>
      <c r="D599" s="69"/>
      <c r="E599" s="70"/>
      <c r="F599" s="71"/>
      <c r="G599" s="70"/>
    </row>
    <row r="600" spans="2:7" s="169" customFormat="1" ht="11.65" x14ac:dyDescent="0.35">
      <c r="B600" s="135"/>
      <c r="C600" s="135"/>
      <c r="D600" s="69"/>
      <c r="E600" s="70"/>
      <c r="F600" s="71"/>
      <c r="G600" s="70"/>
    </row>
    <row r="601" spans="2:7" s="169" customFormat="1" ht="11.65" x14ac:dyDescent="0.35">
      <c r="B601" s="135"/>
      <c r="C601" s="135"/>
      <c r="D601" s="69"/>
      <c r="E601" s="70"/>
      <c r="F601" s="71"/>
      <c r="G601" s="70"/>
    </row>
    <row r="602" spans="2:7" s="169" customFormat="1" ht="11.65" x14ac:dyDescent="0.35">
      <c r="B602" s="135"/>
      <c r="C602" s="135"/>
      <c r="D602" s="69"/>
      <c r="E602" s="70"/>
      <c r="F602" s="71"/>
      <c r="G602" s="70"/>
    </row>
    <row r="603" spans="2:7" s="169" customFormat="1" ht="11.65" x14ac:dyDescent="0.35">
      <c r="B603" s="135"/>
      <c r="C603" s="135"/>
      <c r="D603" s="69"/>
      <c r="E603" s="70"/>
      <c r="F603" s="71"/>
      <c r="G603" s="70"/>
    </row>
    <row r="604" spans="2:7" s="169" customFormat="1" ht="11.65" x14ac:dyDescent="0.35">
      <c r="B604" s="135"/>
      <c r="C604" s="135"/>
      <c r="D604" s="69"/>
      <c r="E604" s="70"/>
      <c r="F604" s="71"/>
      <c r="G604" s="70"/>
    </row>
    <row r="605" spans="2:7" s="169" customFormat="1" ht="11.65" x14ac:dyDescent="0.35">
      <c r="B605" s="135"/>
      <c r="C605" s="135"/>
      <c r="D605" s="69"/>
      <c r="E605" s="70"/>
      <c r="F605" s="71"/>
      <c r="G605" s="70"/>
    </row>
    <row r="606" spans="2:7" s="169" customFormat="1" ht="11.65" x14ac:dyDescent="0.35">
      <c r="B606" s="135"/>
      <c r="C606" s="135"/>
      <c r="D606" s="69"/>
      <c r="E606" s="70"/>
      <c r="F606" s="71"/>
      <c r="G606" s="70"/>
    </row>
    <row r="607" spans="2:7" s="169" customFormat="1" ht="11.65" x14ac:dyDescent="0.35">
      <c r="B607" s="135"/>
      <c r="C607" s="135"/>
      <c r="D607" s="69"/>
      <c r="E607" s="70"/>
      <c r="F607" s="71"/>
      <c r="G607" s="70"/>
    </row>
    <row r="608" spans="2:7" s="169" customFormat="1" ht="11.65" x14ac:dyDescent="0.35">
      <c r="B608" s="135"/>
      <c r="C608" s="135"/>
      <c r="D608" s="69"/>
      <c r="E608" s="70"/>
      <c r="F608" s="71"/>
      <c r="G608" s="70"/>
    </row>
    <row r="609" spans="2:7" s="169" customFormat="1" ht="11.65" x14ac:dyDescent="0.35">
      <c r="B609" s="135"/>
      <c r="C609" s="135"/>
      <c r="D609" s="69"/>
      <c r="E609" s="70"/>
      <c r="F609" s="71"/>
      <c r="G609" s="70"/>
    </row>
    <row r="610" spans="2:7" s="169" customFormat="1" ht="11.65" x14ac:dyDescent="0.35">
      <c r="B610" s="135"/>
      <c r="C610" s="135"/>
      <c r="D610" s="69"/>
      <c r="E610" s="70"/>
      <c r="F610" s="71"/>
      <c r="G610" s="70"/>
    </row>
    <row r="611" spans="2:7" s="169" customFormat="1" ht="11.65" x14ac:dyDescent="0.35">
      <c r="B611" s="135"/>
      <c r="C611" s="135"/>
      <c r="D611" s="69"/>
      <c r="E611" s="70"/>
      <c r="F611" s="71"/>
      <c r="G611" s="70"/>
    </row>
    <row r="612" spans="2:7" s="169" customFormat="1" ht="11.65" x14ac:dyDescent="0.35">
      <c r="B612" s="135"/>
      <c r="C612" s="135"/>
      <c r="D612" s="69"/>
      <c r="E612" s="70"/>
      <c r="F612" s="71"/>
      <c r="G612" s="70"/>
    </row>
    <row r="613" spans="2:7" s="169" customFormat="1" ht="11.65" x14ac:dyDescent="0.35">
      <c r="B613" s="135"/>
      <c r="C613" s="135"/>
      <c r="D613" s="69"/>
      <c r="E613" s="70"/>
      <c r="F613" s="71"/>
      <c r="G613" s="70"/>
    </row>
    <row r="614" spans="2:7" s="169" customFormat="1" ht="11.65" x14ac:dyDescent="0.35">
      <c r="B614" s="135"/>
      <c r="C614" s="135"/>
      <c r="D614" s="69"/>
      <c r="E614" s="70"/>
      <c r="F614" s="71"/>
      <c r="G614" s="70"/>
    </row>
    <row r="615" spans="2:7" s="169" customFormat="1" ht="11.65" x14ac:dyDescent="0.35">
      <c r="B615" s="135"/>
      <c r="C615" s="135"/>
      <c r="D615" s="69"/>
      <c r="E615" s="70"/>
      <c r="F615" s="71"/>
      <c r="G615" s="70"/>
    </row>
    <row r="616" spans="2:7" s="169" customFormat="1" ht="11.65" x14ac:dyDescent="0.35">
      <c r="B616" s="135"/>
      <c r="C616" s="135"/>
      <c r="D616" s="69"/>
      <c r="E616" s="70"/>
      <c r="F616" s="71"/>
      <c r="G616" s="70"/>
    </row>
    <row r="617" spans="2:7" s="169" customFormat="1" ht="11.65" x14ac:dyDescent="0.35">
      <c r="B617" s="135"/>
      <c r="C617" s="135"/>
      <c r="D617" s="69"/>
      <c r="E617" s="70"/>
      <c r="F617" s="71"/>
      <c r="G617" s="70"/>
    </row>
    <row r="618" spans="2:7" s="169" customFormat="1" ht="11.65" x14ac:dyDescent="0.35">
      <c r="B618" s="135"/>
      <c r="C618" s="135"/>
      <c r="D618" s="69"/>
      <c r="E618" s="70"/>
      <c r="F618" s="71"/>
      <c r="G618" s="70"/>
    </row>
    <row r="619" spans="2:7" s="169" customFormat="1" ht="11.65" x14ac:dyDescent="0.35">
      <c r="B619" s="135"/>
      <c r="C619" s="135"/>
      <c r="D619" s="69"/>
      <c r="E619" s="70"/>
      <c r="F619" s="71"/>
      <c r="G619" s="70"/>
    </row>
    <row r="620" spans="2:7" s="169" customFormat="1" ht="11.65" x14ac:dyDescent="0.35">
      <c r="B620" s="135"/>
      <c r="C620" s="135"/>
      <c r="D620" s="69"/>
      <c r="E620" s="70"/>
      <c r="F620" s="71"/>
      <c r="G620" s="70"/>
    </row>
    <row r="621" spans="2:7" s="169" customFormat="1" ht="11.65" x14ac:dyDescent="0.35">
      <c r="B621" s="135"/>
      <c r="C621" s="135"/>
      <c r="D621" s="69"/>
      <c r="E621" s="70"/>
      <c r="F621" s="71"/>
      <c r="G621" s="70"/>
    </row>
    <row r="622" spans="2:7" s="169" customFormat="1" ht="11.65" x14ac:dyDescent="0.35">
      <c r="B622" s="135"/>
      <c r="C622" s="135"/>
      <c r="D622" s="69"/>
      <c r="E622" s="70"/>
      <c r="F622" s="71"/>
      <c r="G622" s="70"/>
    </row>
    <row r="623" spans="2:7" s="169" customFormat="1" ht="11.65" x14ac:dyDescent="0.35">
      <c r="B623" s="135"/>
      <c r="C623" s="135"/>
      <c r="D623" s="69"/>
      <c r="E623" s="70"/>
      <c r="F623" s="71"/>
      <c r="G623" s="70"/>
    </row>
    <row r="624" spans="2:7" s="169" customFormat="1" ht="11.65" x14ac:dyDescent="0.35">
      <c r="B624" s="135"/>
      <c r="C624" s="135"/>
      <c r="D624" s="69"/>
      <c r="E624" s="70"/>
      <c r="F624" s="71"/>
      <c r="G624" s="70"/>
    </row>
    <row r="625" spans="2:7" s="169" customFormat="1" ht="11.65" x14ac:dyDescent="0.35">
      <c r="B625" s="135"/>
      <c r="C625" s="135"/>
      <c r="D625" s="69"/>
      <c r="E625" s="70"/>
      <c r="F625" s="71"/>
      <c r="G625" s="70"/>
    </row>
    <row r="626" spans="2:7" s="169" customFormat="1" ht="11.65" x14ac:dyDescent="0.35">
      <c r="B626" s="135"/>
      <c r="C626" s="135"/>
      <c r="D626" s="69"/>
      <c r="E626" s="70"/>
      <c r="F626" s="71"/>
      <c r="G626" s="70"/>
    </row>
    <row r="627" spans="2:7" s="169" customFormat="1" ht="11.65" x14ac:dyDescent="0.35">
      <c r="B627" s="135"/>
      <c r="C627" s="135"/>
      <c r="D627" s="69"/>
      <c r="E627" s="70"/>
      <c r="F627" s="71"/>
      <c r="G627" s="70"/>
    </row>
    <row r="628" spans="2:7" s="169" customFormat="1" ht="11.65" x14ac:dyDescent="0.35">
      <c r="B628" s="135"/>
      <c r="C628" s="135"/>
      <c r="D628" s="69"/>
      <c r="E628" s="70"/>
      <c r="F628" s="71"/>
      <c r="G628" s="70"/>
    </row>
    <row r="629" spans="2:7" s="169" customFormat="1" ht="11.65" x14ac:dyDescent="0.35">
      <c r="B629" s="135"/>
      <c r="C629" s="135"/>
      <c r="D629" s="69"/>
      <c r="E629" s="70"/>
      <c r="F629" s="71"/>
      <c r="G629" s="70"/>
    </row>
    <row r="630" spans="2:7" s="169" customFormat="1" ht="11.65" x14ac:dyDescent="0.35">
      <c r="B630" s="135"/>
      <c r="C630" s="135"/>
      <c r="D630" s="69"/>
      <c r="E630" s="70"/>
      <c r="F630" s="71"/>
      <c r="G630" s="70"/>
    </row>
    <row r="631" spans="2:7" s="169" customFormat="1" ht="11.65" x14ac:dyDescent="0.35">
      <c r="B631" s="135"/>
      <c r="C631" s="135"/>
      <c r="D631" s="69"/>
      <c r="E631" s="70"/>
      <c r="F631" s="71"/>
      <c r="G631" s="70"/>
    </row>
    <row r="632" spans="2:7" s="169" customFormat="1" ht="11.65" x14ac:dyDescent="0.35">
      <c r="B632" s="135"/>
      <c r="C632" s="135"/>
      <c r="D632" s="69"/>
      <c r="E632" s="70"/>
      <c r="F632" s="71"/>
      <c r="G632" s="70"/>
    </row>
    <row r="633" spans="2:7" s="169" customFormat="1" ht="11.65" x14ac:dyDescent="0.35">
      <c r="B633" s="135"/>
      <c r="C633" s="135"/>
      <c r="D633" s="69"/>
      <c r="E633" s="70"/>
      <c r="F633" s="71"/>
      <c r="G633" s="70"/>
    </row>
    <row r="634" spans="2:7" s="169" customFormat="1" ht="11.65" x14ac:dyDescent="0.35">
      <c r="B634" s="135"/>
      <c r="C634" s="135"/>
      <c r="D634" s="69"/>
      <c r="E634" s="70"/>
      <c r="F634" s="71"/>
      <c r="G634" s="70"/>
    </row>
    <row r="635" spans="2:7" s="169" customFormat="1" ht="11.65" x14ac:dyDescent="0.35">
      <c r="B635" s="135"/>
      <c r="C635" s="135"/>
      <c r="D635" s="69"/>
      <c r="E635" s="70"/>
      <c r="F635" s="71"/>
      <c r="G635" s="70"/>
    </row>
    <row r="636" spans="2:7" s="169" customFormat="1" ht="11.65" x14ac:dyDescent="0.35">
      <c r="B636" s="135"/>
      <c r="C636" s="135"/>
      <c r="D636" s="69"/>
      <c r="E636" s="70"/>
      <c r="F636" s="71"/>
      <c r="G636" s="70"/>
    </row>
    <row r="637" spans="2:7" s="169" customFormat="1" ht="11.65" x14ac:dyDescent="0.35">
      <c r="B637" s="135"/>
      <c r="C637" s="135"/>
      <c r="D637" s="69"/>
      <c r="E637" s="70"/>
      <c r="F637" s="71"/>
      <c r="G637" s="70"/>
    </row>
    <row r="638" spans="2:7" s="169" customFormat="1" ht="11.65" x14ac:dyDescent="0.35">
      <c r="B638" s="135"/>
      <c r="C638" s="135"/>
      <c r="D638" s="69"/>
      <c r="E638" s="70"/>
      <c r="F638" s="71"/>
      <c r="G638" s="70"/>
    </row>
    <row r="639" spans="2:7" s="169" customFormat="1" ht="11.65" x14ac:dyDescent="0.35">
      <c r="B639" s="135"/>
      <c r="C639" s="135"/>
      <c r="D639" s="69"/>
      <c r="E639" s="70"/>
      <c r="F639" s="71"/>
      <c r="G639" s="70"/>
    </row>
    <row r="640" spans="2:7" s="169" customFormat="1" ht="11.65" x14ac:dyDescent="0.35">
      <c r="B640" s="135"/>
      <c r="C640" s="135"/>
      <c r="D640" s="69"/>
      <c r="E640" s="70"/>
      <c r="F640" s="71"/>
      <c r="G640" s="70"/>
    </row>
    <row r="641" spans="2:7" s="169" customFormat="1" ht="11.65" x14ac:dyDescent="0.35">
      <c r="B641" s="135"/>
      <c r="C641" s="135"/>
      <c r="D641" s="69"/>
      <c r="E641" s="70"/>
      <c r="F641" s="71"/>
      <c r="G641" s="70"/>
    </row>
    <row r="642" spans="2:7" s="169" customFormat="1" ht="11.65" x14ac:dyDescent="0.35">
      <c r="B642" s="135"/>
      <c r="C642" s="135"/>
      <c r="D642" s="69"/>
      <c r="E642" s="70"/>
      <c r="F642" s="71"/>
      <c r="G642" s="70"/>
    </row>
    <row r="643" spans="2:7" s="169" customFormat="1" ht="11.65" x14ac:dyDescent="0.35">
      <c r="B643" s="135"/>
      <c r="C643" s="135"/>
      <c r="D643" s="69"/>
      <c r="E643" s="70"/>
      <c r="F643" s="71"/>
      <c r="G643" s="70"/>
    </row>
    <row r="644" spans="2:7" s="169" customFormat="1" ht="11.65" x14ac:dyDescent="0.35">
      <c r="B644" s="135"/>
      <c r="C644" s="135"/>
      <c r="D644" s="69"/>
      <c r="E644" s="70"/>
      <c r="F644" s="71"/>
      <c r="G644"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row r="1485" spans="2:7" s="169" customFormat="1" ht="11.65" x14ac:dyDescent="0.35">
      <c r="B1485" s="135"/>
      <c r="C1485" s="135"/>
      <c r="D1485" s="69"/>
      <c r="E1485" s="70"/>
      <c r="F1485" s="71"/>
      <c r="G1485" s="70"/>
    </row>
    <row r="1486" spans="2:7" s="169" customFormat="1" ht="11.65" x14ac:dyDescent="0.35">
      <c r="B1486" s="135"/>
      <c r="C1486" s="135"/>
      <c r="D1486" s="69"/>
      <c r="E1486" s="70"/>
      <c r="F1486" s="71"/>
      <c r="G1486" s="70"/>
    </row>
    <row r="1487" spans="2:7" s="169" customFormat="1" ht="11.65" x14ac:dyDescent="0.35">
      <c r="B1487" s="135"/>
      <c r="C1487" s="135"/>
      <c r="D1487" s="69"/>
      <c r="E1487" s="70"/>
      <c r="F1487" s="71"/>
      <c r="G1487" s="70"/>
    </row>
    <row r="1488" spans="2:7" s="169" customFormat="1" ht="11.65" x14ac:dyDescent="0.35">
      <c r="B1488" s="135"/>
      <c r="C1488" s="135"/>
      <c r="D1488" s="69"/>
      <c r="E1488" s="70"/>
      <c r="F1488" s="71"/>
      <c r="G1488" s="70"/>
    </row>
    <row r="1489" spans="2:7" s="169" customFormat="1" ht="11.65" x14ac:dyDescent="0.35">
      <c r="B1489" s="135"/>
      <c r="C1489" s="135"/>
      <c r="D1489" s="69"/>
      <c r="E1489" s="70"/>
      <c r="F1489" s="71"/>
      <c r="G1489" s="70"/>
    </row>
    <row r="1490" spans="2:7" s="169" customFormat="1" ht="11.65" x14ac:dyDescent="0.35">
      <c r="B1490" s="135"/>
      <c r="C1490" s="135"/>
      <c r="D1490" s="69"/>
      <c r="E1490" s="70"/>
      <c r="F1490" s="71"/>
      <c r="G1490" s="70"/>
    </row>
    <row r="1491" spans="2:7" s="169" customFormat="1" ht="11.65" x14ac:dyDescent="0.35">
      <c r="B1491" s="135"/>
      <c r="C1491" s="135"/>
      <c r="D1491" s="69"/>
      <c r="E1491" s="70"/>
      <c r="F1491" s="71"/>
      <c r="G1491" s="70"/>
    </row>
    <row r="1492" spans="2:7" s="169" customFormat="1" ht="11.65" x14ac:dyDescent="0.35">
      <c r="B1492" s="135"/>
      <c r="C1492" s="135"/>
      <c r="D1492" s="69"/>
      <c r="E1492" s="70"/>
      <c r="F1492" s="71"/>
      <c r="G1492" s="70"/>
    </row>
  </sheetData>
  <sheetProtection algorithmName="SHA-512" hashValue="7R2Mu0C5GiSwjeLi3B7gMrmYD1IY913t/ZWf0GhhCFbOJvlr+/ha/sIb8A6gYIxuUws8FWTRQCVmixr5axd9TA==" saltValue="2EYTtRbFGqqvspFWyW2Wb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8507A-52CC-4142-B5DD-9CB202FE9634}">
  <sheetPr codeName="List21">
    <pageSetUpPr fitToPage="1"/>
  </sheetPr>
  <dimension ref="A1:G1484"/>
  <sheetViews>
    <sheetView view="pageBreakPreview" zoomScaleNormal="100" zoomScaleSheetLayoutView="100" workbookViewId="0"/>
  </sheetViews>
  <sheetFormatPr defaultColWidth="9.1328125" defaultRowHeight="12.75" x14ac:dyDescent="0.35"/>
  <cols>
    <col min="1" max="1" width="7.73046875" style="169" customWidth="1"/>
    <col min="2" max="3" width="50.73046875" style="135" customWidth="1"/>
    <col min="4" max="4" width="4.73046875" style="69" customWidth="1"/>
    <col min="5" max="5" width="10.73046875" style="70" customWidth="1"/>
    <col min="6" max="6" width="10.73046875" style="71" customWidth="1"/>
    <col min="7" max="7" width="12.73046875" style="70" customWidth="1"/>
  </cols>
  <sheetData>
    <row r="1" spans="1:7" x14ac:dyDescent="0.35">
      <c r="A1" s="36" t="s">
        <v>5</v>
      </c>
      <c r="B1" s="37" t="str">
        <f>'0_Osebe'!$B$1</f>
        <v>UNIVERZA V LJUBLJANI</v>
      </c>
      <c r="C1" s="37" t="str">
        <f>'0_Osebe'!$C$1</f>
        <v>UNIVERSITY IN LJUBLJANA</v>
      </c>
      <c r="D1" s="232"/>
      <c r="E1" s="55"/>
      <c r="F1" s="55"/>
    </row>
    <row r="2" spans="1:7" x14ac:dyDescent="0.35">
      <c r="A2" s="36"/>
      <c r="B2" s="40"/>
      <c r="C2" s="40"/>
      <c r="D2" s="232"/>
      <c r="E2" s="55"/>
      <c r="F2" s="55"/>
    </row>
    <row r="3" spans="1:7" x14ac:dyDescent="0.35">
      <c r="A3" s="36" t="s">
        <v>8</v>
      </c>
      <c r="B3" s="37" t="str">
        <f>'0_Osebe'!$B$3</f>
        <v>Fakulteta za strojništvo</v>
      </c>
      <c r="C3" s="37" t="str">
        <f>'0_Osebe'!$C$3</f>
        <v>Faculty of Mechanical Engineering</v>
      </c>
      <c r="D3" s="232"/>
      <c r="E3" s="55"/>
      <c r="F3" s="55"/>
    </row>
    <row r="4" spans="1:7" x14ac:dyDescent="0.35">
      <c r="A4" s="36" t="s">
        <v>7</v>
      </c>
      <c r="B4" s="37" t="str">
        <f>'0_Osebe'!$B$4</f>
        <v>ZAKLONIŠČE</v>
      </c>
      <c r="C4" s="37" t="str">
        <f>'0_Osebe'!$C$4</f>
        <v>SHELTER</v>
      </c>
      <c r="D4" s="232"/>
      <c r="E4" s="55"/>
      <c r="F4" s="55"/>
    </row>
    <row r="5" spans="1:7" s="173" customFormat="1" ht="13.15" x14ac:dyDescent="0.35">
      <c r="A5" s="170"/>
      <c r="B5" s="171"/>
      <c r="C5" s="171"/>
      <c r="D5" s="172"/>
      <c r="E5" s="172"/>
      <c r="F5" s="172"/>
      <c r="G5" s="172"/>
    </row>
    <row r="6" spans="1:7" x14ac:dyDescent="0.35">
      <c r="A6" s="149"/>
      <c r="B6" s="174"/>
      <c r="C6" s="174"/>
      <c r="D6" s="102"/>
      <c r="E6" s="147"/>
      <c r="F6" s="52"/>
      <c r="G6" s="147"/>
    </row>
    <row r="7" spans="1:7" x14ac:dyDescent="0.35">
      <c r="A7" s="175" t="s">
        <v>186</v>
      </c>
      <c r="B7" s="37" t="s">
        <v>142</v>
      </c>
      <c r="C7" s="37" t="s">
        <v>955</v>
      </c>
      <c r="D7" s="176"/>
      <c r="E7" s="177"/>
      <c r="F7" s="178"/>
      <c r="G7" s="179"/>
    </row>
    <row r="8" spans="1:7" x14ac:dyDescent="0.35">
      <c r="A8" s="180" t="s">
        <v>204</v>
      </c>
      <c r="B8" s="181" t="s">
        <v>203</v>
      </c>
      <c r="C8" s="181" t="s">
        <v>849</v>
      </c>
      <c r="D8" s="176"/>
      <c r="E8" s="177"/>
      <c r="F8" s="178"/>
      <c r="G8" s="182">
        <f>G23</f>
        <v>0</v>
      </c>
    </row>
    <row r="9" spans="1:7" x14ac:dyDescent="0.35">
      <c r="A9" s="36"/>
      <c r="B9" s="40"/>
      <c r="C9" s="40"/>
      <c r="D9" s="233"/>
      <c r="E9" s="147"/>
      <c r="F9" s="52"/>
      <c r="G9" s="147"/>
    </row>
    <row r="10" spans="1:7" x14ac:dyDescent="0.35">
      <c r="A10" s="167" t="s">
        <v>946</v>
      </c>
      <c r="B10" s="40"/>
      <c r="C10" s="40"/>
      <c r="D10" s="233"/>
      <c r="E10" s="147"/>
      <c r="F10" s="52"/>
      <c r="G10" s="147"/>
    </row>
    <row r="11" spans="1:7" x14ac:dyDescent="0.35">
      <c r="A11" s="184"/>
      <c r="B11" s="37"/>
      <c r="C11" s="37"/>
      <c r="D11" s="234"/>
      <c r="E11" s="186"/>
      <c r="F11" s="187"/>
      <c r="G11" s="186"/>
    </row>
    <row r="12" spans="1:7" x14ac:dyDescent="0.35">
      <c r="A12" s="188" t="s">
        <v>0</v>
      </c>
      <c r="B12" s="189" t="s">
        <v>1</v>
      </c>
      <c r="C12" s="189" t="s">
        <v>949</v>
      </c>
      <c r="D12" s="190" t="s">
        <v>34</v>
      </c>
      <c r="E12" s="191" t="s">
        <v>2</v>
      </c>
      <c r="F12" s="192" t="s">
        <v>33</v>
      </c>
      <c r="G12" s="193" t="s">
        <v>3</v>
      </c>
    </row>
    <row r="13" spans="1:7" x14ac:dyDescent="0.35">
      <c r="A13" s="194"/>
      <c r="B13" s="195"/>
      <c r="C13" s="196"/>
      <c r="D13" s="197"/>
      <c r="E13" s="198"/>
      <c r="F13" s="199"/>
      <c r="G13" s="200"/>
    </row>
    <row r="14" spans="1:7" s="203" customFormat="1" ht="13.15" x14ac:dyDescent="0.4">
      <c r="A14" s="201" t="s">
        <v>205</v>
      </c>
      <c r="B14" s="202" t="str">
        <f>$B$8</f>
        <v>DVIŽNA PLOŠČAD</v>
      </c>
      <c r="C14" s="202" t="str">
        <f>$C$8</f>
        <v>LIFTING PLATE</v>
      </c>
      <c r="D14" s="207"/>
      <c r="E14" s="208"/>
      <c r="F14" s="209"/>
      <c r="G14" s="210"/>
    </row>
    <row r="15" spans="1:7" x14ac:dyDescent="0.35">
      <c r="A15" s="204"/>
      <c r="B15" s="205"/>
      <c r="C15" s="206"/>
      <c r="D15" s="207"/>
      <c r="E15" s="208"/>
      <c r="F15" s="209"/>
      <c r="G15" s="210"/>
    </row>
    <row r="16" spans="1:7" ht="69.75" x14ac:dyDescent="0.35">
      <c r="A16" s="249"/>
      <c r="B16" s="212" t="s">
        <v>536</v>
      </c>
      <c r="C16" s="213" t="s">
        <v>537</v>
      </c>
      <c r="D16" s="207"/>
      <c r="E16" s="313"/>
      <c r="F16" s="209"/>
      <c r="G16" s="210"/>
    </row>
    <row r="17" spans="1:7" x14ac:dyDescent="0.35">
      <c r="A17" s="249"/>
      <c r="B17" s="205"/>
      <c r="C17" s="206"/>
      <c r="D17" s="207"/>
      <c r="E17" s="313"/>
      <c r="F17" s="209"/>
      <c r="G17" s="210"/>
    </row>
    <row r="18" spans="1:7" ht="58.15" x14ac:dyDescent="0.35">
      <c r="A18" s="330"/>
      <c r="B18" s="212" t="s">
        <v>460</v>
      </c>
      <c r="C18" s="213" t="s">
        <v>837</v>
      </c>
      <c r="D18" s="331"/>
      <c r="E18" s="332"/>
      <c r="F18" s="333"/>
      <c r="G18" s="334"/>
    </row>
    <row r="19" spans="1:7" x14ac:dyDescent="0.35">
      <c r="A19" s="330"/>
      <c r="B19" s="212" t="s">
        <v>461</v>
      </c>
      <c r="C19" s="213" t="s">
        <v>838</v>
      </c>
      <c r="D19" s="331"/>
      <c r="E19" s="332"/>
      <c r="F19" s="333"/>
      <c r="G19" s="334"/>
    </row>
    <row r="20" spans="1:7" x14ac:dyDescent="0.35">
      <c r="A20" s="330"/>
      <c r="B20" s="212"/>
      <c r="C20" s="213"/>
      <c r="D20" s="331"/>
      <c r="E20" s="332"/>
      <c r="F20" s="333"/>
      <c r="G20" s="334"/>
    </row>
    <row r="21" spans="1:7" ht="279" x14ac:dyDescent="0.35">
      <c r="A21" s="221" t="str">
        <f>CONCATENATE($A$14,".",TEXT(COUNTA(A$15:A20)-COUNTIF(A$15:A20,"*.")-COUNTIF(A$15:A20,"*)")+1,0))</f>
        <v>2.8.1</v>
      </c>
      <c r="B21" s="205" t="s">
        <v>462</v>
      </c>
      <c r="C21" s="206" t="s">
        <v>839</v>
      </c>
      <c r="D21" s="207" t="s">
        <v>237</v>
      </c>
      <c r="E21" s="313">
        <v>1</v>
      </c>
      <c r="F21" s="4"/>
      <c r="G21" s="210">
        <f>ROUND(E21*F21,2)</f>
        <v>0</v>
      </c>
    </row>
    <row r="22" spans="1:7" s="69" customFormat="1" ht="11.65" x14ac:dyDescent="0.35">
      <c r="A22" s="222"/>
      <c r="B22" s="223"/>
      <c r="C22" s="224"/>
      <c r="D22" s="225"/>
      <c r="E22" s="226"/>
      <c r="F22" s="227"/>
      <c r="G22" s="228"/>
    </row>
    <row r="23" spans="1:7" s="230" customFormat="1" ht="11.65" x14ac:dyDescent="0.35">
      <c r="A23" s="188"/>
      <c r="B23" s="189" t="str">
        <f>$B$8</f>
        <v>DVIŽNA PLOŠČAD</v>
      </c>
      <c r="C23" s="189" t="str">
        <f>$C$8</f>
        <v>LIFTING PLATE</v>
      </c>
      <c r="D23" s="190"/>
      <c r="E23" s="191"/>
      <c r="F23" s="192"/>
      <c r="G23" s="229">
        <f>SUM(G13:G22)</f>
        <v>0</v>
      </c>
    </row>
    <row r="24" spans="1:7" s="69" customFormat="1" x14ac:dyDescent="0.35">
      <c r="A24" s="169"/>
      <c r="B24" s="231"/>
      <c r="C24" s="231"/>
      <c r="D24" s="335"/>
      <c r="E24" s="70"/>
      <c r="F24" s="71"/>
      <c r="G24" s="70"/>
    </row>
    <row r="25" spans="1:7" s="69" customFormat="1" ht="11.65" x14ac:dyDescent="0.35">
      <c r="A25" s="169"/>
      <c r="B25" s="231"/>
      <c r="C25" s="231"/>
      <c r="E25" s="70"/>
      <c r="F25" s="71"/>
      <c r="G25" s="70"/>
    </row>
    <row r="26" spans="1:7" s="69" customFormat="1" ht="11.65" x14ac:dyDescent="0.35">
      <c r="A26" s="169"/>
      <c r="B26" s="231"/>
      <c r="C26" s="231"/>
      <c r="E26" s="70"/>
      <c r="F26" s="71"/>
      <c r="G26" s="70"/>
    </row>
    <row r="27" spans="1:7" s="69" customFormat="1" ht="11.65" x14ac:dyDescent="0.35">
      <c r="A27" s="169"/>
      <c r="B27" s="231"/>
      <c r="C27" s="231"/>
      <c r="E27" s="70"/>
      <c r="F27" s="71"/>
      <c r="G27" s="70"/>
    </row>
    <row r="28" spans="1:7" s="69" customFormat="1" ht="11.65" x14ac:dyDescent="0.35">
      <c r="A28" s="169"/>
      <c r="B28" s="231"/>
      <c r="C28" s="231"/>
      <c r="E28" s="70"/>
      <c r="F28" s="71"/>
      <c r="G28" s="70"/>
    </row>
    <row r="29" spans="1:7" s="69" customFormat="1" ht="11.65" x14ac:dyDescent="0.35">
      <c r="A29" s="169"/>
      <c r="B29" s="231"/>
      <c r="C29" s="231"/>
      <c r="E29" s="70"/>
      <c r="F29" s="71"/>
      <c r="G29" s="70"/>
    </row>
    <row r="30" spans="1:7" s="69" customFormat="1" ht="11.65" x14ac:dyDescent="0.35">
      <c r="A30" s="169"/>
      <c r="B30" s="231"/>
      <c r="C30" s="231"/>
      <c r="E30" s="70"/>
      <c r="F30" s="71"/>
      <c r="G30" s="70"/>
    </row>
    <row r="31" spans="1:7" s="69" customFormat="1" ht="11.65" x14ac:dyDescent="0.35">
      <c r="A31" s="169"/>
      <c r="B31" s="231"/>
      <c r="C31" s="231"/>
      <c r="E31" s="70"/>
      <c r="F31" s="71"/>
      <c r="G31" s="70"/>
    </row>
    <row r="32" spans="1:7" s="69" customFormat="1" ht="11.65" x14ac:dyDescent="0.35">
      <c r="A32" s="169"/>
      <c r="B32" s="231"/>
      <c r="C32" s="231"/>
      <c r="E32" s="70"/>
      <c r="F32" s="71"/>
      <c r="G32" s="70"/>
    </row>
    <row r="33" spans="1:7" s="69" customFormat="1" ht="11.65" x14ac:dyDescent="0.35">
      <c r="A33" s="169"/>
      <c r="B33" s="231"/>
      <c r="C33" s="231"/>
      <c r="E33" s="70"/>
      <c r="F33" s="71"/>
      <c r="G33" s="70"/>
    </row>
    <row r="34" spans="1:7" s="69" customFormat="1" ht="11.65" x14ac:dyDescent="0.35">
      <c r="A34" s="169"/>
      <c r="B34" s="231"/>
      <c r="C34" s="231"/>
      <c r="E34" s="70"/>
      <c r="F34" s="71"/>
      <c r="G34" s="70"/>
    </row>
    <row r="35" spans="1:7" s="69" customFormat="1" ht="11.65" x14ac:dyDescent="0.35">
      <c r="A35" s="169"/>
      <c r="B35" s="231"/>
      <c r="C35" s="231"/>
      <c r="E35" s="70"/>
      <c r="F35" s="71"/>
      <c r="G35" s="70"/>
    </row>
    <row r="36" spans="1:7" s="69" customFormat="1" ht="11.65" x14ac:dyDescent="0.35">
      <c r="A36" s="169"/>
      <c r="B36" s="231"/>
      <c r="C36" s="231"/>
      <c r="E36" s="70"/>
      <c r="F36" s="71"/>
      <c r="G36" s="70"/>
    </row>
    <row r="37" spans="1:7" s="69" customFormat="1" ht="11.65" x14ac:dyDescent="0.35">
      <c r="A37" s="169"/>
      <c r="B37" s="231"/>
      <c r="C37" s="231"/>
      <c r="E37" s="70"/>
      <c r="F37" s="71"/>
      <c r="G37" s="70"/>
    </row>
    <row r="38" spans="1:7" s="69" customFormat="1" ht="11.65" x14ac:dyDescent="0.35">
      <c r="A38" s="169"/>
      <c r="B38" s="231"/>
      <c r="C38" s="231"/>
      <c r="E38" s="70"/>
      <c r="F38" s="71"/>
      <c r="G38" s="70"/>
    </row>
    <row r="39" spans="1:7" s="69" customFormat="1" ht="11.65" x14ac:dyDescent="0.35">
      <c r="A39" s="169"/>
      <c r="B39" s="231"/>
      <c r="C39" s="231"/>
      <c r="E39" s="70"/>
      <c r="F39" s="71"/>
      <c r="G39" s="70"/>
    </row>
    <row r="40" spans="1:7" s="69" customFormat="1" ht="11.65" x14ac:dyDescent="0.35">
      <c r="A40" s="169"/>
      <c r="B40" s="231"/>
      <c r="C40" s="231"/>
      <c r="E40" s="70"/>
      <c r="F40" s="71"/>
      <c r="G40" s="70"/>
    </row>
    <row r="41" spans="1:7" s="69" customFormat="1" ht="11.65" x14ac:dyDescent="0.35">
      <c r="A41" s="169"/>
      <c r="B41" s="231"/>
      <c r="C41" s="231"/>
      <c r="E41" s="70"/>
      <c r="F41" s="71"/>
      <c r="G41" s="70"/>
    </row>
    <row r="42" spans="1:7" s="69" customFormat="1" ht="11.65" x14ac:dyDescent="0.35">
      <c r="A42" s="169"/>
      <c r="B42" s="231"/>
      <c r="C42" s="231"/>
      <c r="E42" s="70"/>
      <c r="F42" s="71"/>
      <c r="G42" s="70"/>
    </row>
    <row r="43" spans="1:7" s="69" customFormat="1" ht="11.65" x14ac:dyDescent="0.35">
      <c r="A43" s="169"/>
      <c r="B43" s="231"/>
      <c r="C43" s="231"/>
      <c r="E43" s="70"/>
      <c r="F43" s="71"/>
      <c r="G43" s="70"/>
    </row>
    <row r="44" spans="1:7" s="69" customFormat="1" ht="11.65" x14ac:dyDescent="0.35">
      <c r="A44" s="169"/>
      <c r="B44" s="231"/>
      <c r="C44" s="231"/>
      <c r="E44" s="70"/>
      <c r="F44" s="71"/>
      <c r="G44" s="70"/>
    </row>
    <row r="45" spans="1:7" s="69" customFormat="1" ht="11.65" x14ac:dyDescent="0.35">
      <c r="A45" s="169"/>
      <c r="B45" s="231"/>
      <c r="C45" s="231"/>
      <c r="E45" s="70"/>
      <c r="F45" s="71"/>
      <c r="G45" s="70"/>
    </row>
    <row r="46" spans="1:7" s="69" customFormat="1" ht="11.65" x14ac:dyDescent="0.35">
      <c r="A46" s="169"/>
      <c r="B46" s="231"/>
      <c r="C46" s="231"/>
      <c r="E46" s="70"/>
      <c r="F46" s="71"/>
      <c r="G46" s="70"/>
    </row>
    <row r="47" spans="1:7" s="69" customFormat="1" ht="11.65" x14ac:dyDescent="0.35">
      <c r="A47" s="169"/>
      <c r="B47" s="231"/>
      <c r="C47" s="231"/>
      <c r="E47" s="70"/>
      <c r="F47" s="71"/>
      <c r="G47" s="70"/>
    </row>
    <row r="48" spans="1:7" s="69" customFormat="1" ht="11.65" x14ac:dyDescent="0.35">
      <c r="A48" s="169"/>
      <c r="B48" s="231"/>
      <c r="C48" s="231"/>
      <c r="E48" s="70"/>
      <c r="F48" s="71"/>
      <c r="G48" s="70"/>
    </row>
    <row r="49" spans="1:7" s="69" customFormat="1" ht="11.65" x14ac:dyDescent="0.35">
      <c r="A49" s="169"/>
      <c r="B49" s="231"/>
      <c r="C49" s="231"/>
      <c r="E49" s="70"/>
      <c r="F49" s="71"/>
      <c r="G49" s="70"/>
    </row>
    <row r="50" spans="1:7" s="69" customFormat="1" ht="11.65" x14ac:dyDescent="0.35">
      <c r="A50" s="169"/>
      <c r="B50" s="231"/>
      <c r="C50" s="231"/>
      <c r="E50" s="70"/>
      <c r="F50" s="71"/>
      <c r="G50" s="70"/>
    </row>
    <row r="51" spans="1:7" s="69" customFormat="1" ht="11.65" x14ac:dyDescent="0.35">
      <c r="A51" s="169"/>
      <c r="B51" s="231"/>
      <c r="C51" s="231"/>
      <c r="E51" s="70"/>
      <c r="F51" s="71"/>
      <c r="G51" s="70"/>
    </row>
    <row r="52" spans="1:7" s="69" customFormat="1" ht="11.65" x14ac:dyDescent="0.35">
      <c r="A52" s="169"/>
      <c r="B52" s="231"/>
      <c r="C52" s="231"/>
      <c r="E52" s="70"/>
      <c r="F52" s="71"/>
      <c r="G52" s="70"/>
    </row>
    <row r="53" spans="1:7" s="69" customFormat="1" ht="11.65" x14ac:dyDescent="0.35">
      <c r="A53" s="169"/>
      <c r="B53" s="231"/>
      <c r="C53" s="231"/>
      <c r="E53" s="70"/>
      <c r="F53" s="71"/>
      <c r="G53" s="70"/>
    </row>
    <row r="54" spans="1:7" s="69" customFormat="1" ht="11.65" x14ac:dyDescent="0.35">
      <c r="A54" s="169"/>
      <c r="B54" s="231"/>
      <c r="C54" s="231"/>
      <c r="E54" s="70"/>
      <c r="F54" s="71"/>
      <c r="G54" s="70"/>
    </row>
    <row r="55" spans="1:7" s="69" customFormat="1" ht="11.65" x14ac:dyDescent="0.35">
      <c r="A55" s="169"/>
      <c r="B55" s="231"/>
      <c r="C55" s="231"/>
      <c r="E55" s="70"/>
      <c r="F55" s="71"/>
      <c r="G55" s="70"/>
    </row>
    <row r="56" spans="1:7" s="69" customFormat="1" ht="11.65" x14ac:dyDescent="0.35">
      <c r="A56" s="169"/>
      <c r="B56" s="231"/>
      <c r="C56" s="231"/>
      <c r="E56" s="70"/>
      <c r="F56" s="71"/>
      <c r="G56" s="70"/>
    </row>
    <row r="57" spans="1:7" s="69" customFormat="1" ht="11.65" x14ac:dyDescent="0.35">
      <c r="A57" s="169"/>
      <c r="B57" s="231"/>
      <c r="C57" s="231"/>
      <c r="E57" s="70"/>
      <c r="F57" s="71"/>
      <c r="G57" s="70"/>
    </row>
    <row r="58" spans="1:7" s="69" customFormat="1" ht="11.65" x14ac:dyDescent="0.35">
      <c r="A58" s="169"/>
      <c r="B58" s="231"/>
      <c r="C58" s="231"/>
      <c r="E58" s="70"/>
      <c r="F58" s="71"/>
      <c r="G58" s="70"/>
    </row>
    <row r="59" spans="1:7" s="69" customFormat="1" ht="11.65" x14ac:dyDescent="0.35">
      <c r="A59" s="169"/>
      <c r="B59" s="231"/>
      <c r="C59" s="231"/>
      <c r="E59" s="70"/>
      <c r="F59" s="71"/>
      <c r="G59" s="70"/>
    </row>
    <row r="60" spans="1:7" s="69" customFormat="1" ht="11.65" x14ac:dyDescent="0.35">
      <c r="A60" s="169"/>
      <c r="B60" s="231"/>
      <c r="C60" s="231"/>
      <c r="E60" s="70"/>
      <c r="F60" s="71"/>
      <c r="G60" s="70"/>
    </row>
    <row r="61" spans="1:7" s="69" customFormat="1" ht="11.65" x14ac:dyDescent="0.35">
      <c r="A61" s="169"/>
      <c r="B61" s="231"/>
      <c r="C61" s="231"/>
      <c r="E61" s="70"/>
      <c r="F61" s="71"/>
      <c r="G61" s="70"/>
    </row>
    <row r="62" spans="1:7" s="69" customFormat="1" ht="11.65" x14ac:dyDescent="0.35">
      <c r="A62" s="169"/>
      <c r="B62" s="231"/>
      <c r="C62" s="231"/>
      <c r="E62" s="70"/>
      <c r="F62" s="71"/>
      <c r="G62" s="70"/>
    </row>
    <row r="63" spans="1:7" s="69" customFormat="1" ht="11.65" x14ac:dyDescent="0.35">
      <c r="A63" s="169"/>
      <c r="B63" s="231"/>
      <c r="C63" s="231"/>
      <c r="E63" s="70"/>
      <c r="F63" s="71"/>
      <c r="G63" s="70"/>
    </row>
    <row r="64" spans="1:7" s="69" customFormat="1" ht="11.65" x14ac:dyDescent="0.35">
      <c r="A64" s="169"/>
      <c r="B64" s="231"/>
      <c r="C64" s="231"/>
      <c r="E64" s="70"/>
      <c r="F64" s="71"/>
      <c r="G64" s="70"/>
    </row>
    <row r="65" spans="1:7" s="69" customFormat="1" ht="11.65" x14ac:dyDescent="0.35">
      <c r="A65" s="169"/>
      <c r="B65" s="231"/>
      <c r="C65" s="231"/>
      <c r="E65" s="70"/>
      <c r="F65" s="71"/>
      <c r="G65" s="70"/>
    </row>
    <row r="66" spans="1:7" s="69" customFormat="1" ht="11.65" x14ac:dyDescent="0.35">
      <c r="A66" s="169"/>
      <c r="B66" s="231"/>
      <c r="C66" s="231"/>
      <c r="E66" s="70"/>
      <c r="F66" s="71"/>
      <c r="G66" s="70"/>
    </row>
    <row r="67" spans="1:7" s="69" customFormat="1" ht="11.65" x14ac:dyDescent="0.35">
      <c r="A67" s="169"/>
      <c r="B67" s="231"/>
      <c r="C67" s="231"/>
      <c r="E67" s="70"/>
      <c r="F67" s="71"/>
      <c r="G67" s="70"/>
    </row>
    <row r="68" spans="1:7" s="69" customFormat="1" ht="11.65" x14ac:dyDescent="0.35">
      <c r="A68" s="169"/>
      <c r="B68" s="231"/>
      <c r="C68" s="231"/>
      <c r="E68" s="70"/>
      <c r="F68" s="71"/>
      <c r="G68" s="70"/>
    </row>
    <row r="69" spans="1:7" s="69" customFormat="1" ht="11.65" x14ac:dyDescent="0.35">
      <c r="A69" s="169"/>
      <c r="B69" s="231"/>
      <c r="C69" s="231"/>
      <c r="E69" s="70"/>
      <c r="F69" s="71"/>
      <c r="G69" s="70"/>
    </row>
    <row r="70" spans="1:7" s="69" customFormat="1" ht="11.65" x14ac:dyDescent="0.35">
      <c r="A70" s="169"/>
      <c r="B70" s="231"/>
      <c r="C70" s="231"/>
      <c r="E70" s="70"/>
      <c r="F70" s="71"/>
      <c r="G70" s="70"/>
    </row>
    <row r="71" spans="1:7" s="69" customFormat="1" ht="11.65" x14ac:dyDescent="0.35">
      <c r="A71" s="169"/>
      <c r="B71" s="231"/>
      <c r="C71" s="231"/>
      <c r="E71" s="70"/>
      <c r="F71" s="71"/>
      <c r="G71" s="70"/>
    </row>
    <row r="72" spans="1:7" s="69" customFormat="1" ht="11.65" x14ac:dyDescent="0.35">
      <c r="A72" s="169"/>
      <c r="B72" s="231"/>
      <c r="C72" s="231"/>
      <c r="E72" s="70"/>
      <c r="F72" s="71"/>
      <c r="G72" s="70"/>
    </row>
    <row r="73" spans="1:7" s="69" customFormat="1" ht="11.65" x14ac:dyDescent="0.35">
      <c r="A73" s="169"/>
      <c r="B73" s="231"/>
      <c r="C73" s="231"/>
      <c r="E73" s="70"/>
      <c r="F73" s="71"/>
      <c r="G73" s="70"/>
    </row>
    <row r="74" spans="1:7" s="69" customFormat="1" ht="11.65" x14ac:dyDescent="0.35">
      <c r="A74" s="169"/>
      <c r="B74" s="231"/>
      <c r="C74" s="231"/>
      <c r="E74" s="70"/>
      <c r="F74" s="71"/>
      <c r="G74" s="70"/>
    </row>
    <row r="75" spans="1:7" s="69" customFormat="1" ht="11.65" x14ac:dyDescent="0.35">
      <c r="A75" s="169"/>
      <c r="B75" s="231"/>
      <c r="C75" s="231"/>
      <c r="E75" s="70"/>
      <c r="F75" s="71"/>
      <c r="G75" s="70"/>
    </row>
    <row r="76" spans="1:7" s="69" customFormat="1" ht="11.65" x14ac:dyDescent="0.35">
      <c r="A76" s="169"/>
      <c r="B76" s="231"/>
      <c r="C76" s="231"/>
      <c r="E76" s="70"/>
      <c r="F76" s="71"/>
      <c r="G76" s="70"/>
    </row>
    <row r="77" spans="1:7" s="69" customFormat="1" ht="11.65" x14ac:dyDescent="0.35">
      <c r="A77" s="169"/>
      <c r="B77" s="231"/>
      <c r="C77" s="231"/>
      <c r="E77" s="70"/>
      <c r="F77" s="71"/>
      <c r="G77" s="70"/>
    </row>
    <row r="78" spans="1:7" s="69" customFormat="1" ht="11.65" x14ac:dyDescent="0.35">
      <c r="A78" s="169"/>
      <c r="B78" s="231"/>
      <c r="C78" s="231"/>
      <c r="E78" s="70"/>
      <c r="F78" s="71"/>
      <c r="G78" s="70"/>
    </row>
    <row r="79" spans="1:7" s="69" customFormat="1" ht="11.65" x14ac:dyDescent="0.35">
      <c r="A79" s="169"/>
      <c r="B79" s="231"/>
      <c r="C79" s="231"/>
      <c r="E79" s="70"/>
      <c r="F79" s="71"/>
      <c r="G79" s="70"/>
    </row>
    <row r="80" spans="1:7" s="69" customFormat="1" ht="11.65" x14ac:dyDescent="0.35">
      <c r="A80" s="169"/>
      <c r="B80" s="231"/>
      <c r="C80" s="231"/>
      <c r="E80" s="70"/>
      <c r="F80" s="71"/>
      <c r="G80" s="70"/>
    </row>
    <row r="81" spans="1:7" s="69" customFormat="1" ht="11.65" x14ac:dyDescent="0.35">
      <c r="A81" s="169"/>
      <c r="B81" s="231"/>
      <c r="C81" s="231"/>
      <c r="E81" s="70"/>
      <c r="F81" s="71"/>
      <c r="G81" s="70"/>
    </row>
    <row r="82" spans="1:7" s="69" customFormat="1" ht="11.65" x14ac:dyDescent="0.35">
      <c r="A82" s="169"/>
      <c r="B82" s="231"/>
      <c r="C82" s="231"/>
      <c r="E82" s="70"/>
      <c r="F82" s="71"/>
      <c r="G82" s="70"/>
    </row>
    <row r="83" spans="1:7" s="69" customFormat="1" ht="11.65" x14ac:dyDescent="0.35">
      <c r="A83" s="169"/>
      <c r="B83" s="231"/>
      <c r="C83" s="231"/>
      <c r="E83" s="70"/>
      <c r="F83" s="71"/>
      <c r="G83" s="70"/>
    </row>
    <row r="84" spans="1:7" s="69" customFormat="1" ht="11.65" x14ac:dyDescent="0.35">
      <c r="A84" s="169"/>
      <c r="B84" s="231"/>
      <c r="C84" s="231"/>
      <c r="E84" s="70"/>
      <c r="F84" s="71"/>
      <c r="G84" s="70"/>
    </row>
    <row r="85" spans="1:7" s="69" customFormat="1" ht="11.65" x14ac:dyDescent="0.35">
      <c r="A85" s="169"/>
      <c r="B85" s="231"/>
      <c r="C85" s="231"/>
      <c r="E85" s="70"/>
      <c r="F85" s="71"/>
      <c r="G85" s="70"/>
    </row>
    <row r="86" spans="1:7" s="69" customFormat="1" ht="11.65" x14ac:dyDescent="0.35">
      <c r="A86" s="169"/>
      <c r="B86" s="231"/>
      <c r="C86" s="231"/>
      <c r="E86" s="70"/>
      <c r="F86" s="71"/>
      <c r="G86" s="70"/>
    </row>
    <row r="87" spans="1:7" s="69" customFormat="1" ht="11.65" x14ac:dyDescent="0.35">
      <c r="A87" s="169"/>
      <c r="B87" s="231"/>
      <c r="C87" s="231"/>
      <c r="E87" s="70"/>
      <c r="F87" s="71"/>
      <c r="G87" s="70"/>
    </row>
    <row r="88" spans="1:7" s="69" customFormat="1" ht="11.65" x14ac:dyDescent="0.35">
      <c r="A88" s="169"/>
      <c r="B88" s="231"/>
      <c r="C88" s="231"/>
      <c r="E88" s="70"/>
      <c r="F88" s="71"/>
      <c r="G88" s="70"/>
    </row>
    <row r="89" spans="1:7" s="69" customFormat="1" ht="11.65" x14ac:dyDescent="0.35">
      <c r="A89" s="169"/>
      <c r="B89" s="231"/>
      <c r="C89" s="231"/>
      <c r="E89" s="70"/>
      <c r="F89" s="71"/>
      <c r="G89" s="70"/>
    </row>
    <row r="90" spans="1:7" s="69" customFormat="1" ht="11.65" x14ac:dyDescent="0.35">
      <c r="A90" s="169"/>
      <c r="B90" s="231"/>
      <c r="C90" s="231"/>
      <c r="E90" s="70"/>
      <c r="F90" s="71"/>
      <c r="G90" s="70"/>
    </row>
    <row r="91" spans="1:7" s="69" customFormat="1" ht="11.65" x14ac:dyDescent="0.35">
      <c r="A91" s="169"/>
      <c r="B91" s="231"/>
      <c r="C91" s="231"/>
      <c r="E91" s="70"/>
      <c r="F91" s="71"/>
      <c r="G91" s="70"/>
    </row>
    <row r="92" spans="1:7" s="69" customFormat="1" ht="11.65" x14ac:dyDescent="0.35">
      <c r="A92" s="169"/>
      <c r="B92" s="231"/>
      <c r="C92" s="231"/>
      <c r="E92" s="70"/>
      <c r="F92" s="71"/>
      <c r="G92" s="70"/>
    </row>
    <row r="93" spans="1:7" s="69" customFormat="1" ht="11.65" x14ac:dyDescent="0.35">
      <c r="A93" s="169"/>
      <c r="B93" s="231"/>
      <c r="C93" s="231"/>
      <c r="E93" s="70"/>
      <c r="F93" s="71"/>
      <c r="G93" s="70"/>
    </row>
    <row r="94" spans="1:7" s="69" customFormat="1" ht="11.65" x14ac:dyDescent="0.35">
      <c r="A94" s="169"/>
      <c r="B94" s="231"/>
      <c r="C94" s="231"/>
      <c r="E94" s="70"/>
      <c r="F94" s="71"/>
      <c r="G94" s="70"/>
    </row>
    <row r="95" spans="1:7" s="69" customFormat="1" ht="11.65" x14ac:dyDescent="0.35">
      <c r="A95" s="169"/>
      <c r="B95" s="231"/>
      <c r="C95" s="231"/>
      <c r="E95" s="70"/>
      <c r="F95" s="71"/>
      <c r="G95" s="70"/>
    </row>
    <row r="96" spans="1:7" s="69" customFormat="1" ht="11.65" x14ac:dyDescent="0.35">
      <c r="A96" s="169"/>
      <c r="B96" s="231"/>
      <c r="C96" s="231"/>
      <c r="E96" s="70"/>
      <c r="F96" s="71"/>
      <c r="G96" s="70"/>
    </row>
    <row r="97" spans="1:7" s="69" customFormat="1" ht="11.65" x14ac:dyDescent="0.35">
      <c r="A97" s="169"/>
      <c r="B97" s="231"/>
      <c r="C97" s="231"/>
      <c r="E97" s="70"/>
      <c r="F97" s="71"/>
      <c r="G97" s="70"/>
    </row>
    <row r="98" spans="1:7" s="69" customFormat="1" ht="11.65" x14ac:dyDescent="0.35">
      <c r="A98" s="169"/>
      <c r="B98" s="231"/>
      <c r="C98" s="231"/>
      <c r="E98" s="70"/>
      <c r="F98" s="71"/>
      <c r="G98" s="70"/>
    </row>
    <row r="99" spans="1:7" s="69" customFormat="1" ht="11.65" x14ac:dyDescent="0.35">
      <c r="A99" s="169"/>
      <c r="B99" s="231"/>
      <c r="C99" s="231"/>
      <c r="E99" s="70"/>
      <c r="F99" s="71"/>
      <c r="G99" s="70"/>
    </row>
    <row r="100" spans="1:7" s="69" customFormat="1" ht="11.65" x14ac:dyDescent="0.35">
      <c r="A100" s="169"/>
      <c r="B100" s="231"/>
      <c r="C100" s="231"/>
      <c r="E100" s="70"/>
      <c r="F100" s="71"/>
      <c r="G100" s="70"/>
    </row>
    <row r="101" spans="1:7" s="69" customFormat="1" ht="11.65" x14ac:dyDescent="0.35">
      <c r="A101" s="169"/>
      <c r="B101" s="231"/>
      <c r="C101" s="231"/>
      <c r="E101" s="70"/>
      <c r="F101" s="71"/>
      <c r="G101" s="70"/>
    </row>
    <row r="102" spans="1:7" s="69" customFormat="1" ht="11.65" x14ac:dyDescent="0.35">
      <c r="A102" s="169"/>
      <c r="B102" s="231"/>
      <c r="C102" s="231"/>
      <c r="E102" s="70"/>
      <c r="F102" s="71"/>
      <c r="G102" s="70"/>
    </row>
    <row r="591" spans="2:7" s="169" customFormat="1" ht="11.65" x14ac:dyDescent="0.35">
      <c r="B591" s="135"/>
      <c r="C591" s="135"/>
      <c r="D591" s="69"/>
      <c r="E591" s="70"/>
      <c r="F591" s="71"/>
      <c r="G591" s="70"/>
    </row>
    <row r="592" spans="2:7" s="169" customFormat="1" ht="11.65" x14ac:dyDescent="0.35">
      <c r="B592" s="135"/>
      <c r="C592" s="135"/>
      <c r="D592" s="69"/>
      <c r="E592" s="70"/>
      <c r="F592" s="71"/>
      <c r="G592" s="70"/>
    </row>
    <row r="593" spans="2:7" s="169" customFormat="1" ht="11.65" x14ac:dyDescent="0.35">
      <c r="B593" s="135"/>
      <c r="C593" s="135"/>
      <c r="D593" s="69"/>
      <c r="E593" s="70"/>
      <c r="F593" s="71"/>
      <c r="G593" s="70"/>
    </row>
    <row r="594" spans="2:7" s="169" customFormat="1" ht="11.65" x14ac:dyDescent="0.35">
      <c r="B594" s="135"/>
      <c r="C594" s="135"/>
      <c r="D594" s="69"/>
      <c r="E594" s="70"/>
      <c r="F594" s="71"/>
      <c r="G594" s="70"/>
    </row>
    <row r="595" spans="2:7" s="169" customFormat="1" ht="11.65" x14ac:dyDescent="0.35">
      <c r="B595" s="135"/>
      <c r="C595" s="135"/>
      <c r="D595" s="69"/>
      <c r="E595" s="70"/>
      <c r="F595" s="71"/>
      <c r="G595" s="70"/>
    </row>
    <row r="596" spans="2:7" s="169" customFormat="1" ht="11.65" x14ac:dyDescent="0.35">
      <c r="B596" s="135"/>
      <c r="C596" s="135"/>
      <c r="D596" s="69"/>
      <c r="E596" s="70"/>
      <c r="F596" s="71"/>
      <c r="G596" s="70"/>
    </row>
    <row r="597" spans="2:7" s="169" customFormat="1" ht="11.65" x14ac:dyDescent="0.35">
      <c r="B597" s="135"/>
      <c r="C597" s="135"/>
      <c r="D597" s="69"/>
      <c r="E597" s="70"/>
      <c r="F597" s="71"/>
      <c r="G597" s="70"/>
    </row>
    <row r="598" spans="2:7" s="169" customFormat="1" ht="11.65" x14ac:dyDescent="0.35">
      <c r="B598" s="135"/>
      <c r="C598" s="135"/>
      <c r="D598" s="69"/>
      <c r="E598" s="70"/>
      <c r="F598" s="71"/>
      <c r="G598" s="70"/>
    </row>
    <row r="599" spans="2:7" s="169" customFormat="1" ht="11.65" x14ac:dyDescent="0.35">
      <c r="B599" s="135"/>
      <c r="C599" s="135"/>
      <c r="D599" s="69"/>
      <c r="E599" s="70"/>
      <c r="F599" s="71"/>
      <c r="G599" s="70"/>
    </row>
    <row r="600" spans="2:7" s="169" customFormat="1" ht="11.65" x14ac:dyDescent="0.35">
      <c r="B600" s="135"/>
      <c r="C600" s="135"/>
      <c r="D600" s="69"/>
      <c r="E600" s="70"/>
      <c r="F600" s="71"/>
      <c r="G600" s="70"/>
    </row>
    <row r="601" spans="2:7" s="169" customFormat="1" ht="11.65" x14ac:dyDescent="0.35">
      <c r="B601" s="135"/>
      <c r="C601" s="135"/>
      <c r="D601" s="69"/>
      <c r="E601" s="70"/>
      <c r="F601" s="71"/>
      <c r="G601" s="70"/>
    </row>
    <row r="602" spans="2:7" s="169" customFormat="1" ht="11.65" x14ac:dyDescent="0.35">
      <c r="B602" s="135"/>
      <c r="C602" s="135"/>
      <c r="D602" s="69"/>
      <c r="E602" s="70"/>
      <c r="F602" s="71"/>
      <c r="G602" s="70"/>
    </row>
    <row r="603" spans="2:7" s="169" customFormat="1" ht="11.65" x14ac:dyDescent="0.35">
      <c r="B603" s="135"/>
      <c r="C603" s="135"/>
      <c r="D603" s="69"/>
      <c r="E603" s="70"/>
      <c r="F603" s="71"/>
      <c r="G603" s="70"/>
    </row>
    <row r="604" spans="2:7" s="169" customFormat="1" ht="11.65" x14ac:dyDescent="0.35">
      <c r="B604" s="135"/>
      <c r="C604" s="135"/>
      <c r="D604" s="69"/>
      <c r="E604" s="70"/>
      <c r="F604" s="71"/>
      <c r="G604" s="70"/>
    </row>
    <row r="605" spans="2:7" s="169" customFormat="1" ht="11.65" x14ac:dyDescent="0.35">
      <c r="B605" s="135"/>
      <c r="C605" s="135"/>
      <c r="D605" s="69"/>
      <c r="E605" s="70"/>
      <c r="F605" s="71"/>
      <c r="G605" s="70"/>
    </row>
    <row r="606" spans="2:7" s="169" customFormat="1" ht="11.65" x14ac:dyDescent="0.35">
      <c r="B606" s="135"/>
      <c r="C606" s="135"/>
      <c r="D606" s="69"/>
      <c r="E606" s="70"/>
      <c r="F606" s="71"/>
      <c r="G606" s="70"/>
    </row>
    <row r="607" spans="2:7" s="169" customFormat="1" ht="11.65" x14ac:dyDescent="0.35">
      <c r="B607" s="135"/>
      <c r="C607" s="135"/>
      <c r="D607" s="69"/>
      <c r="E607" s="70"/>
      <c r="F607" s="71"/>
      <c r="G607" s="70"/>
    </row>
    <row r="608" spans="2:7" s="169" customFormat="1" ht="11.65" x14ac:dyDescent="0.35">
      <c r="B608" s="135"/>
      <c r="C608" s="135"/>
      <c r="D608" s="69"/>
      <c r="E608" s="70"/>
      <c r="F608" s="71"/>
      <c r="G608" s="70"/>
    </row>
    <row r="609" spans="2:7" s="169" customFormat="1" ht="11.65" x14ac:dyDescent="0.35">
      <c r="B609" s="135"/>
      <c r="C609" s="135"/>
      <c r="D609" s="69"/>
      <c r="E609" s="70"/>
      <c r="F609" s="71"/>
      <c r="G609" s="70"/>
    </row>
    <row r="610" spans="2:7" s="169" customFormat="1" ht="11.65" x14ac:dyDescent="0.35">
      <c r="B610" s="135"/>
      <c r="C610" s="135"/>
      <c r="D610" s="69"/>
      <c r="E610" s="70"/>
      <c r="F610" s="71"/>
      <c r="G610" s="70"/>
    </row>
    <row r="611" spans="2:7" s="169" customFormat="1" ht="11.65" x14ac:dyDescent="0.35">
      <c r="B611" s="135"/>
      <c r="C611" s="135"/>
      <c r="D611" s="69"/>
      <c r="E611" s="70"/>
      <c r="F611" s="71"/>
      <c r="G611" s="70"/>
    </row>
    <row r="612" spans="2:7" s="169" customFormat="1" ht="11.65" x14ac:dyDescent="0.35">
      <c r="B612" s="135"/>
      <c r="C612" s="135"/>
      <c r="D612" s="69"/>
      <c r="E612" s="70"/>
      <c r="F612" s="71"/>
      <c r="G612" s="70"/>
    </row>
    <row r="613" spans="2:7" s="169" customFormat="1" ht="11.65" x14ac:dyDescent="0.35">
      <c r="B613" s="135"/>
      <c r="C613" s="135"/>
      <c r="D613" s="69"/>
      <c r="E613" s="70"/>
      <c r="F613" s="71"/>
      <c r="G613" s="70"/>
    </row>
    <row r="614" spans="2:7" s="169" customFormat="1" ht="11.65" x14ac:dyDescent="0.35">
      <c r="B614" s="135"/>
      <c r="C614" s="135"/>
      <c r="D614" s="69"/>
      <c r="E614" s="70"/>
      <c r="F614" s="71"/>
      <c r="G614" s="70"/>
    </row>
    <row r="615" spans="2:7" s="169" customFormat="1" ht="11.65" x14ac:dyDescent="0.35">
      <c r="B615" s="135"/>
      <c r="C615" s="135"/>
      <c r="D615" s="69"/>
      <c r="E615" s="70"/>
      <c r="F615" s="71"/>
      <c r="G615" s="70"/>
    </row>
    <row r="616" spans="2:7" s="169" customFormat="1" ht="11.65" x14ac:dyDescent="0.35">
      <c r="B616" s="135"/>
      <c r="C616" s="135"/>
      <c r="D616" s="69"/>
      <c r="E616" s="70"/>
      <c r="F616" s="71"/>
      <c r="G616" s="70"/>
    </row>
    <row r="617" spans="2:7" s="169" customFormat="1" ht="11.65" x14ac:dyDescent="0.35">
      <c r="B617" s="135"/>
      <c r="C617" s="135"/>
      <c r="D617" s="69"/>
      <c r="E617" s="70"/>
      <c r="F617" s="71"/>
      <c r="G617" s="70"/>
    </row>
    <row r="618" spans="2:7" s="169" customFormat="1" ht="11.65" x14ac:dyDescent="0.35">
      <c r="B618" s="135"/>
      <c r="C618" s="135"/>
      <c r="D618" s="69"/>
      <c r="E618" s="70"/>
      <c r="F618" s="71"/>
      <c r="G618" s="70"/>
    </row>
    <row r="619" spans="2:7" s="169" customFormat="1" ht="11.65" x14ac:dyDescent="0.35">
      <c r="B619" s="135"/>
      <c r="C619" s="135"/>
      <c r="D619" s="69"/>
      <c r="E619" s="70"/>
      <c r="F619" s="71"/>
      <c r="G619" s="70"/>
    </row>
    <row r="620" spans="2:7" s="169" customFormat="1" ht="11.65" x14ac:dyDescent="0.35">
      <c r="B620" s="135"/>
      <c r="C620" s="135"/>
      <c r="D620" s="69"/>
      <c r="E620" s="70"/>
      <c r="F620" s="71"/>
      <c r="G620" s="70"/>
    </row>
    <row r="621" spans="2:7" s="169" customFormat="1" ht="11.65" x14ac:dyDescent="0.35">
      <c r="B621" s="135"/>
      <c r="C621" s="135"/>
      <c r="D621" s="69"/>
      <c r="E621" s="70"/>
      <c r="F621" s="71"/>
      <c r="G621" s="70"/>
    </row>
    <row r="622" spans="2:7" s="169" customFormat="1" ht="11.65" x14ac:dyDescent="0.35">
      <c r="B622" s="135"/>
      <c r="C622" s="135"/>
      <c r="D622" s="69"/>
      <c r="E622" s="70"/>
      <c r="F622" s="71"/>
      <c r="G622" s="70"/>
    </row>
    <row r="623" spans="2:7" s="169" customFormat="1" ht="11.65" x14ac:dyDescent="0.35">
      <c r="B623" s="135"/>
      <c r="C623" s="135"/>
      <c r="D623" s="69"/>
      <c r="E623" s="70"/>
      <c r="F623" s="71"/>
      <c r="G623" s="70"/>
    </row>
    <row r="624" spans="2:7" s="169" customFormat="1" ht="11.65" x14ac:dyDescent="0.35">
      <c r="B624" s="135"/>
      <c r="C624" s="135"/>
      <c r="D624" s="69"/>
      <c r="E624" s="70"/>
      <c r="F624" s="71"/>
      <c r="G624" s="70"/>
    </row>
    <row r="625" spans="2:7" s="169" customFormat="1" ht="11.65" x14ac:dyDescent="0.35">
      <c r="B625" s="135"/>
      <c r="C625" s="135"/>
      <c r="D625" s="69"/>
      <c r="E625" s="70"/>
      <c r="F625" s="71"/>
      <c r="G625" s="70"/>
    </row>
    <row r="626" spans="2:7" s="169" customFormat="1" ht="11.65" x14ac:dyDescent="0.35">
      <c r="B626" s="135"/>
      <c r="C626" s="135"/>
      <c r="D626" s="69"/>
      <c r="E626" s="70"/>
      <c r="F626" s="71"/>
      <c r="G626" s="70"/>
    </row>
    <row r="627" spans="2:7" s="169" customFormat="1" ht="11.65" x14ac:dyDescent="0.35">
      <c r="B627" s="135"/>
      <c r="C627" s="135"/>
      <c r="D627" s="69"/>
      <c r="E627" s="70"/>
      <c r="F627" s="71"/>
      <c r="G627" s="70"/>
    </row>
    <row r="628" spans="2:7" s="169" customFormat="1" ht="11.65" x14ac:dyDescent="0.35">
      <c r="B628" s="135"/>
      <c r="C628" s="135"/>
      <c r="D628" s="69"/>
      <c r="E628" s="70"/>
      <c r="F628" s="71"/>
      <c r="G628" s="70"/>
    </row>
    <row r="629" spans="2:7" s="169" customFormat="1" ht="11.65" x14ac:dyDescent="0.35">
      <c r="B629" s="135"/>
      <c r="C629" s="135"/>
      <c r="D629" s="69"/>
      <c r="E629" s="70"/>
      <c r="F629" s="71"/>
      <c r="G629" s="70"/>
    </row>
    <row r="630" spans="2:7" s="169" customFormat="1" ht="11.65" x14ac:dyDescent="0.35">
      <c r="B630" s="135"/>
      <c r="C630" s="135"/>
      <c r="D630" s="69"/>
      <c r="E630" s="70"/>
      <c r="F630" s="71"/>
      <c r="G630" s="70"/>
    </row>
    <row r="631" spans="2:7" s="169" customFormat="1" ht="11.65" x14ac:dyDescent="0.35">
      <c r="B631" s="135"/>
      <c r="C631" s="135"/>
      <c r="D631" s="69"/>
      <c r="E631" s="70"/>
      <c r="F631" s="71"/>
      <c r="G631" s="70"/>
    </row>
    <row r="632" spans="2:7" s="169" customFormat="1" ht="11.65" x14ac:dyDescent="0.35">
      <c r="B632" s="135"/>
      <c r="C632" s="135"/>
      <c r="D632" s="69"/>
      <c r="E632" s="70"/>
      <c r="F632" s="71"/>
      <c r="G632" s="70"/>
    </row>
    <row r="633" spans="2:7" s="169" customFormat="1" ht="11.65" x14ac:dyDescent="0.35">
      <c r="B633" s="135"/>
      <c r="C633" s="135"/>
      <c r="D633" s="69"/>
      <c r="E633" s="70"/>
      <c r="F633" s="71"/>
      <c r="G633" s="70"/>
    </row>
    <row r="634" spans="2:7" s="169" customFormat="1" ht="11.65" x14ac:dyDescent="0.35">
      <c r="B634" s="135"/>
      <c r="C634" s="135"/>
      <c r="D634" s="69"/>
      <c r="E634" s="70"/>
      <c r="F634" s="71"/>
      <c r="G634" s="70"/>
    </row>
    <row r="635" spans="2:7" s="169" customFormat="1" ht="11.65" x14ac:dyDescent="0.35">
      <c r="B635" s="135"/>
      <c r="C635" s="135"/>
      <c r="D635" s="69"/>
      <c r="E635" s="70"/>
      <c r="F635" s="71"/>
      <c r="G635" s="70"/>
    </row>
    <row r="636" spans="2:7" s="169" customFormat="1" ht="11.65" x14ac:dyDescent="0.35">
      <c r="B636" s="135"/>
      <c r="C636" s="135"/>
      <c r="D636" s="69"/>
      <c r="E636" s="70"/>
      <c r="F636" s="71"/>
      <c r="G636" s="70"/>
    </row>
    <row r="637" spans="2:7" s="169" customFormat="1" ht="11.65" x14ac:dyDescent="0.35">
      <c r="B637" s="135"/>
      <c r="C637" s="135"/>
      <c r="D637" s="69"/>
      <c r="E637" s="70"/>
      <c r="F637" s="71"/>
      <c r="G637" s="70"/>
    </row>
    <row r="638" spans="2:7" s="169" customFormat="1" ht="11.65" x14ac:dyDescent="0.35">
      <c r="B638" s="135"/>
      <c r="C638" s="135"/>
      <c r="D638" s="69"/>
      <c r="E638" s="70"/>
      <c r="F638" s="71"/>
      <c r="G638" s="70"/>
    </row>
    <row r="639" spans="2:7" s="169" customFormat="1" ht="11.65" x14ac:dyDescent="0.35">
      <c r="B639" s="135"/>
      <c r="C639" s="135"/>
      <c r="D639" s="69"/>
      <c r="E639" s="70"/>
      <c r="F639" s="71"/>
      <c r="G639" s="70"/>
    </row>
    <row r="640" spans="2:7" s="169" customFormat="1" ht="11.65" x14ac:dyDescent="0.35">
      <c r="B640" s="135"/>
      <c r="C640" s="135"/>
      <c r="D640" s="69"/>
      <c r="E640" s="70"/>
      <c r="F640" s="71"/>
      <c r="G640" s="70"/>
    </row>
    <row r="641" spans="2:7" s="169" customFormat="1" ht="11.65" x14ac:dyDescent="0.35">
      <c r="B641" s="135"/>
      <c r="C641" s="135"/>
      <c r="D641" s="69"/>
      <c r="E641" s="70"/>
      <c r="F641" s="71"/>
      <c r="G641" s="70"/>
    </row>
    <row r="642" spans="2:7" s="169" customFormat="1" ht="11.65" x14ac:dyDescent="0.35">
      <c r="B642" s="135"/>
      <c r="C642" s="135"/>
      <c r="D642" s="69"/>
      <c r="E642" s="70"/>
      <c r="F642" s="71"/>
      <c r="G642" s="70"/>
    </row>
    <row r="643" spans="2:7" s="169" customFormat="1" ht="11.65" x14ac:dyDescent="0.35">
      <c r="B643" s="135"/>
      <c r="C643" s="135"/>
      <c r="D643" s="69"/>
      <c r="E643" s="70"/>
      <c r="F643" s="71"/>
      <c r="G643" s="70"/>
    </row>
    <row r="644" spans="2:7" s="169" customFormat="1" ht="11.65" x14ac:dyDescent="0.35">
      <c r="B644" s="135"/>
      <c r="C644" s="135"/>
      <c r="D644" s="69"/>
      <c r="E644" s="70"/>
      <c r="F644" s="71"/>
      <c r="G644" s="70"/>
    </row>
    <row r="645" spans="2:7" s="169" customFormat="1" ht="11.65" x14ac:dyDescent="0.35">
      <c r="B645" s="135"/>
      <c r="C645" s="135"/>
      <c r="D645" s="69"/>
      <c r="E645" s="70"/>
      <c r="F645" s="71"/>
      <c r="G645" s="70"/>
    </row>
    <row r="646" spans="2:7" s="169" customFormat="1" ht="11.65" x14ac:dyDescent="0.35">
      <c r="B646" s="135"/>
      <c r="C646" s="135"/>
      <c r="D646" s="69"/>
      <c r="E646" s="70"/>
      <c r="F646" s="71"/>
      <c r="G646" s="70"/>
    </row>
    <row r="647" spans="2:7" s="169" customFormat="1" ht="11.65" x14ac:dyDescent="0.35">
      <c r="B647" s="135"/>
      <c r="C647" s="135"/>
      <c r="D647" s="69"/>
      <c r="E647" s="70"/>
      <c r="F647" s="71"/>
      <c r="G647" s="70"/>
    </row>
    <row r="648" spans="2:7" s="169" customFormat="1" ht="11.65" x14ac:dyDescent="0.35">
      <c r="B648" s="135"/>
      <c r="C648" s="135"/>
      <c r="D648" s="69"/>
      <c r="E648" s="70"/>
      <c r="F648" s="71"/>
      <c r="G648" s="70"/>
    </row>
    <row r="649" spans="2:7" s="169" customFormat="1" ht="11.65" x14ac:dyDescent="0.35">
      <c r="B649" s="135"/>
      <c r="C649" s="135"/>
      <c r="D649" s="69"/>
      <c r="E649" s="70"/>
      <c r="F649" s="71"/>
      <c r="G649" s="70"/>
    </row>
    <row r="650" spans="2:7" s="169" customFormat="1" ht="11.65" x14ac:dyDescent="0.35">
      <c r="B650" s="135"/>
      <c r="C650" s="135"/>
      <c r="D650" s="69"/>
      <c r="E650" s="70"/>
      <c r="F650" s="71"/>
      <c r="G650" s="70"/>
    </row>
    <row r="651" spans="2:7" s="169" customFormat="1" ht="11.65" x14ac:dyDescent="0.35">
      <c r="B651" s="135"/>
      <c r="C651" s="135"/>
      <c r="D651" s="69"/>
      <c r="E651" s="70"/>
      <c r="F651" s="71"/>
      <c r="G651" s="70"/>
    </row>
    <row r="652" spans="2:7" s="169" customFormat="1" ht="11.65" x14ac:dyDescent="0.35">
      <c r="B652" s="135"/>
      <c r="C652" s="135"/>
      <c r="D652" s="69"/>
      <c r="E652" s="70"/>
      <c r="F652" s="71"/>
      <c r="G652" s="70"/>
    </row>
    <row r="653" spans="2:7" s="169" customFormat="1" ht="11.65" x14ac:dyDescent="0.35">
      <c r="B653" s="135"/>
      <c r="C653" s="135"/>
      <c r="D653" s="69"/>
      <c r="E653" s="70"/>
      <c r="F653" s="71"/>
      <c r="G653" s="70"/>
    </row>
    <row r="654" spans="2:7" s="169" customFormat="1" ht="11.65" x14ac:dyDescent="0.35">
      <c r="B654" s="135"/>
      <c r="C654" s="135"/>
      <c r="D654" s="69"/>
      <c r="E654" s="70"/>
      <c r="F654" s="71"/>
      <c r="G654" s="70"/>
    </row>
    <row r="655" spans="2:7" s="169" customFormat="1" ht="11.65" x14ac:dyDescent="0.35">
      <c r="B655" s="135"/>
      <c r="C655" s="135"/>
      <c r="D655" s="69"/>
      <c r="E655" s="70"/>
      <c r="F655" s="71"/>
      <c r="G655" s="70"/>
    </row>
    <row r="656" spans="2:7" s="169" customFormat="1" ht="11.65" x14ac:dyDescent="0.35">
      <c r="B656" s="135"/>
      <c r="C656" s="135"/>
      <c r="D656" s="69"/>
      <c r="E656" s="70"/>
      <c r="F656" s="71"/>
      <c r="G656" s="70"/>
    </row>
    <row r="657" spans="2:7" s="169" customFormat="1" ht="11.65" x14ac:dyDescent="0.35">
      <c r="B657" s="135"/>
      <c r="C657" s="135"/>
      <c r="D657" s="69"/>
      <c r="E657" s="70"/>
      <c r="F657" s="71"/>
      <c r="G657" s="70"/>
    </row>
    <row r="658" spans="2:7" s="169" customFormat="1" ht="11.65" x14ac:dyDescent="0.35">
      <c r="B658" s="135"/>
      <c r="C658" s="135"/>
      <c r="D658" s="69"/>
      <c r="E658" s="70"/>
      <c r="F658" s="71"/>
      <c r="G658" s="70"/>
    </row>
    <row r="659" spans="2:7" s="169" customFormat="1" ht="11.65" x14ac:dyDescent="0.35">
      <c r="B659" s="135"/>
      <c r="C659" s="135"/>
      <c r="D659" s="69"/>
      <c r="E659" s="70"/>
      <c r="F659" s="71"/>
      <c r="G659" s="70"/>
    </row>
    <row r="660" spans="2:7" s="169" customFormat="1" ht="11.65" x14ac:dyDescent="0.35">
      <c r="B660" s="135"/>
      <c r="C660" s="135"/>
      <c r="D660" s="69"/>
      <c r="E660" s="70"/>
      <c r="F660" s="71"/>
      <c r="G660" s="70"/>
    </row>
    <row r="661" spans="2:7" s="169" customFormat="1" ht="11.65" x14ac:dyDescent="0.35">
      <c r="B661" s="135"/>
      <c r="C661" s="135"/>
      <c r="D661" s="69"/>
      <c r="E661" s="70"/>
      <c r="F661" s="71"/>
      <c r="G661" s="70"/>
    </row>
    <row r="662" spans="2:7" s="169" customFormat="1" ht="11.65" x14ac:dyDescent="0.35">
      <c r="B662" s="135"/>
      <c r="C662" s="135"/>
      <c r="D662" s="69"/>
      <c r="E662" s="70"/>
      <c r="F662" s="71"/>
      <c r="G662" s="70"/>
    </row>
    <row r="663" spans="2:7" s="169" customFormat="1" ht="11.65" x14ac:dyDescent="0.35">
      <c r="B663" s="135"/>
      <c r="C663" s="135"/>
      <c r="D663" s="69"/>
      <c r="E663" s="70"/>
      <c r="F663" s="71"/>
      <c r="G663" s="70"/>
    </row>
    <row r="664" spans="2:7" s="169" customFormat="1" ht="11.65" x14ac:dyDescent="0.35">
      <c r="B664" s="135"/>
      <c r="C664" s="135"/>
      <c r="D664" s="69"/>
      <c r="E664" s="70"/>
      <c r="F664" s="71"/>
      <c r="G664" s="70"/>
    </row>
    <row r="665" spans="2:7" s="169" customFormat="1" ht="11.65" x14ac:dyDescent="0.35">
      <c r="B665" s="135"/>
      <c r="C665" s="135"/>
      <c r="D665" s="69"/>
      <c r="E665" s="70"/>
      <c r="F665" s="71"/>
      <c r="G665" s="70"/>
    </row>
    <row r="666" spans="2:7" s="169" customFormat="1" ht="11.65" x14ac:dyDescent="0.35">
      <c r="B666" s="135"/>
      <c r="C666" s="135"/>
      <c r="D666" s="69"/>
      <c r="E666" s="70"/>
      <c r="F666" s="71"/>
      <c r="G666" s="70"/>
    </row>
    <row r="667" spans="2:7" s="169" customFormat="1" ht="11.65" x14ac:dyDescent="0.35">
      <c r="B667" s="135"/>
      <c r="C667" s="135"/>
      <c r="D667" s="69"/>
      <c r="E667" s="70"/>
      <c r="F667" s="71"/>
      <c r="G667" s="70"/>
    </row>
    <row r="668" spans="2:7" s="169" customFormat="1" ht="11.65" x14ac:dyDescent="0.35">
      <c r="B668" s="135"/>
      <c r="C668" s="135"/>
      <c r="D668" s="69"/>
      <c r="E668" s="70"/>
      <c r="F668" s="71"/>
      <c r="G668" s="70"/>
    </row>
    <row r="669" spans="2:7" s="169" customFormat="1" ht="11.65" x14ac:dyDescent="0.35">
      <c r="B669" s="135"/>
      <c r="C669" s="135"/>
      <c r="D669" s="69"/>
      <c r="E669" s="70"/>
      <c r="F669" s="71"/>
      <c r="G669" s="70"/>
    </row>
    <row r="670" spans="2:7" s="169" customFormat="1" ht="11.65" x14ac:dyDescent="0.35">
      <c r="B670" s="135"/>
      <c r="C670" s="135"/>
      <c r="D670" s="69"/>
      <c r="E670" s="70"/>
      <c r="F670" s="71"/>
      <c r="G670" s="70"/>
    </row>
    <row r="671" spans="2:7" s="169" customFormat="1" ht="11.65" x14ac:dyDescent="0.35">
      <c r="B671" s="135"/>
      <c r="C671" s="135"/>
      <c r="D671" s="69"/>
      <c r="E671" s="70"/>
      <c r="F671" s="71"/>
      <c r="G671" s="70"/>
    </row>
    <row r="672" spans="2:7" s="169" customFormat="1" ht="11.65" x14ac:dyDescent="0.35">
      <c r="B672" s="135"/>
      <c r="C672" s="135"/>
      <c r="D672" s="69"/>
      <c r="E672" s="70"/>
      <c r="F672" s="71"/>
      <c r="G672" s="70"/>
    </row>
    <row r="673" spans="2:7" s="169" customFormat="1" ht="11.65" x14ac:dyDescent="0.35">
      <c r="B673" s="135"/>
      <c r="C673" s="135"/>
      <c r="D673" s="69"/>
      <c r="E673" s="70"/>
      <c r="F673" s="71"/>
      <c r="G673" s="70"/>
    </row>
    <row r="674" spans="2:7" s="169" customFormat="1" ht="11.65" x14ac:dyDescent="0.35">
      <c r="B674" s="135"/>
      <c r="C674" s="135"/>
      <c r="D674" s="69"/>
      <c r="E674" s="70"/>
      <c r="F674" s="71"/>
      <c r="G674" s="70"/>
    </row>
    <row r="675" spans="2:7" s="169" customFormat="1" ht="11.65" x14ac:dyDescent="0.35">
      <c r="B675" s="135"/>
      <c r="C675" s="135"/>
      <c r="D675" s="69"/>
      <c r="E675" s="70"/>
      <c r="F675" s="71"/>
      <c r="G675" s="70"/>
    </row>
    <row r="676" spans="2:7" s="169" customFormat="1" ht="11.65" x14ac:dyDescent="0.35">
      <c r="B676" s="135"/>
      <c r="C676" s="135"/>
      <c r="D676" s="69"/>
      <c r="E676" s="70"/>
      <c r="F676" s="71"/>
      <c r="G676" s="70"/>
    </row>
    <row r="677" spans="2:7" s="169" customFormat="1" ht="11.65" x14ac:dyDescent="0.35">
      <c r="B677" s="135"/>
      <c r="C677" s="135"/>
      <c r="D677" s="69"/>
      <c r="E677" s="70"/>
      <c r="F677" s="71"/>
      <c r="G677" s="70"/>
    </row>
    <row r="678" spans="2:7" s="169" customFormat="1" ht="11.65" x14ac:dyDescent="0.35">
      <c r="B678" s="135"/>
      <c r="C678" s="135"/>
      <c r="D678" s="69"/>
      <c r="E678" s="70"/>
      <c r="F678" s="71"/>
      <c r="G678" s="70"/>
    </row>
    <row r="679" spans="2:7" s="169" customFormat="1" ht="11.65" x14ac:dyDescent="0.35">
      <c r="B679" s="135"/>
      <c r="C679" s="135"/>
      <c r="D679" s="69"/>
      <c r="E679" s="70"/>
      <c r="F679" s="71"/>
      <c r="G679" s="70"/>
    </row>
    <row r="680" spans="2:7" s="169" customFormat="1" ht="11.65" x14ac:dyDescent="0.35">
      <c r="B680" s="135"/>
      <c r="C680" s="135"/>
      <c r="D680" s="69"/>
      <c r="E680" s="70"/>
      <c r="F680" s="71"/>
      <c r="G680" s="70"/>
    </row>
    <row r="681" spans="2:7" s="169" customFormat="1" ht="11.65" x14ac:dyDescent="0.35">
      <c r="B681" s="135"/>
      <c r="C681" s="135"/>
      <c r="D681" s="69"/>
      <c r="E681" s="70"/>
      <c r="F681" s="71"/>
      <c r="G681" s="70"/>
    </row>
    <row r="682" spans="2:7" s="169" customFormat="1" ht="11.65" x14ac:dyDescent="0.35">
      <c r="B682" s="135"/>
      <c r="C682" s="135"/>
      <c r="D682" s="69"/>
      <c r="E682" s="70"/>
      <c r="F682" s="71"/>
      <c r="G682" s="70"/>
    </row>
    <row r="683" spans="2:7" s="169" customFormat="1" ht="11.65" x14ac:dyDescent="0.35">
      <c r="B683" s="135"/>
      <c r="C683" s="135"/>
      <c r="D683" s="69"/>
      <c r="E683" s="70"/>
      <c r="F683" s="71"/>
      <c r="G683" s="70"/>
    </row>
    <row r="684" spans="2:7" s="169" customFormat="1" ht="11.65" x14ac:dyDescent="0.35">
      <c r="B684" s="135"/>
      <c r="C684" s="135"/>
      <c r="D684" s="69"/>
      <c r="E684" s="70"/>
      <c r="F684" s="71"/>
      <c r="G684" s="70"/>
    </row>
    <row r="685" spans="2:7" s="169" customFormat="1" ht="11.65" x14ac:dyDescent="0.35">
      <c r="B685" s="135"/>
      <c r="C685" s="135"/>
      <c r="D685" s="69"/>
      <c r="E685" s="70"/>
      <c r="F685" s="71"/>
      <c r="G685" s="70"/>
    </row>
    <row r="686" spans="2:7" s="169" customFormat="1" ht="11.65" x14ac:dyDescent="0.35">
      <c r="B686" s="135"/>
      <c r="C686" s="135"/>
      <c r="D686" s="69"/>
      <c r="E686" s="70"/>
      <c r="F686" s="71"/>
      <c r="G686" s="70"/>
    </row>
    <row r="687" spans="2:7" s="169" customFormat="1" ht="11.65" x14ac:dyDescent="0.35">
      <c r="B687" s="135"/>
      <c r="C687" s="135"/>
      <c r="D687" s="69"/>
      <c r="E687" s="70"/>
      <c r="F687" s="71"/>
      <c r="G687" s="70"/>
    </row>
    <row r="688" spans="2:7" s="169" customFormat="1" ht="11.65" x14ac:dyDescent="0.35">
      <c r="B688" s="135"/>
      <c r="C688" s="135"/>
      <c r="D688" s="69"/>
      <c r="E688" s="70"/>
      <c r="F688" s="71"/>
      <c r="G688" s="70"/>
    </row>
    <row r="689" spans="2:7" s="169" customFormat="1" ht="11.65" x14ac:dyDescent="0.35">
      <c r="B689" s="135"/>
      <c r="C689" s="135"/>
      <c r="D689" s="69"/>
      <c r="E689" s="70"/>
      <c r="F689" s="71"/>
      <c r="G689" s="70"/>
    </row>
    <row r="690" spans="2:7" s="169" customFormat="1" ht="11.65" x14ac:dyDescent="0.35">
      <c r="B690" s="135"/>
      <c r="C690" s="135"/>
      <c r="D690" s="69"/>
      <c r="E690" s="70"/>
      <c r="F690" s="71"/>
      <c r="G690" s="70"/>
    </row>
    <row r="691" spans="2:7" s="169" customFormat="1" ht="11.65" x14ac:dyDescent="0.35">
      <c r="B691" s="135"/>
      <c r="C691" s="135"/>
      <c r="D691" s="69"/>
      <c r="E691" s="70"/>
      <c r="F691" s="71"/>
      <c r="G691" s="70"/>
    </row>
    <row r="692" spans="2:7" s="169" customFormat="1" ht="11.65" x14ac:dyDescent="0.35">
      <c r="B692" s="135"/>
      <c r="C692" s="135"/>
      <c r="D692" s="69"/>
      <c r="E692" s="70"/>
      <c r="F692" s="71"/>
      <c r="G692" s="70"/>
    </row>
    <row r="693" spans="2:7" s="169" customFormat="1" ht="11.65" x14ac:dyDescent="0.35">
      <c r="B693" s="135"/>
      <c r="C693" s="135"/>
      <c r="D693" s="69"/>
      <c r="E693" s="70"/>
      <c r="F693" s="71"/>
      <c r="G693" s="70"/>
    </row>
    <row r="694" spans="2:7" s="169" customFormat="1" ht="11.65" x14ac:dyDescent="0.35">
      <c r="B694" s="135"/>
      <c r="C694" s="135"/>
      <c r="D694" s="69"/>
      <c r="E694" s="70"/>
      <c r="F694" s="71"/>
      <c r="G694" s="70"/>
    </row>
    <row r="695" spans="2:7" s="169" customFormat="1" ht="11.65" x14ac:dyDescent="0.35">
      <c r="B695" s="135"/>
      <c r="C695" s="135"/>
      <c r="D695" s="69"/>
      <c r="E695" s="70"/>
      <c r="F695" s="71"/>
      <c r="G695" s="70"/>
    </row>
    <row r="696" spans="2:7" s="169" customFormat="1" ht="11.65" x14ac:dyDescent="0.35">
      <c r="B696" s="135"/>
      <c r="C696" s="135"/>
      <c r="D696" s="69"/>
      <c r="E696" s="70"/>
      <c r="F696" s="71"/>
      <c r="G696" s="70"/>
    </row>
    <row r="697" spans="2:7" s="169" customFormat="1" ht="11.65" x14ac:dyDescent="0.35">
      <c r="B697" s="135"/>
      <c r="C697" s="135"/>
      <c r="D697" s="69"/>
      <c r="E697" s="70"/>
      <c r="F697" s="71"/>
      <c r="G697" s="70"/>
    </row>
    <row r="698" spans="2:7" s="169" customFormat="1" ht="11.65" x14ac:dyDescent="0.35">
      <c r="B698" s="135"/>
      <c r="C698" s="135"/>
      <c r="D698" s="69"/>
      <c r="E698" s="70"/>
      <c r="F698" s="71"/>
      <c r="G698" s="70"/>
    </row>
    <row r="699" spans="2:7" s="169" customFormat="1" ht="11.65" x14ac:dyDescent="0.35">
      <c r="B699" s="135"/>
      <c r="C699" s="135"/>
      <c r="D699" s="69"/>
      <c r="E699" s="70"/>
      <c r="F699" s="71"/>
      <c r="G699" s="70"/>
    </row>
    <row r="700" spans="2:7" s="169" customFormat="1" ht="11.65" x14ac:dyDescent="0.35">
      <c r="B700" s="135"/>
      <c r="C700" s="135"/>
      <c r="D700" s="69"/>
      <c r="E700" s="70"/>
      <c r="F700" s="71"/>
      <c r="G700" s="70"/>
    </row>
    <row r="701" spans="2:7" s="169" customFormat="1" ht="11.65" x14ac:dyDescent="0.35">
      <c r="B701" s="135"/>
      <c r="C701" s="135"/>
      <c r="D701" s="69"/>
      <c r="E701" s="70"/>
      <c r="F701" s="71"/>
      <c r="G701" s="70"/>
    </row>
    <row r="702" spans="2:7" s="169" customFormat="1" ht="11.65" x14ac:dyDescent="0.35">
      <c r="B702" s="135"/>
      <c r="C702" s="135"/>
      <c r="D702" s="69"/>
      <c r="E702" s="70"/>
      <c r="F702" s="71"/>
      <c r="G702" s="70"/>
    </row>
    <row r="703" spans="2:7" s="169" customFormat="1" ht="11.65" x14ac:dyDescent="0.35">
      <c r="B703" s="135"/>
      <c r="C703" s="135"/>
      <c r="D703" s="69"/>
      <c r="E703" s="70"/>
      <c r="F703" s="71"/>
      <c r="G703" s="70"/>
    </row>
    <row r="704" spans="2:7" s="169" customFormat="1" ht="11.65" x14ac:dyDescent="0.35">
      <c r="B704" s="135"/>
      <c r="C704" s="135"/>
      <c r="D704" s="69"/>
      <c r="E704" s="70"/>
      <c r="F704" s="71"/>
      <c r="G704" s="70"/>
    </row>
    <row r="705" spans="2:7" s="169" customFormat="1" ht="11.65" x14ac:dyDescent="0.35">
      <c r="B705" s="135"/>
      <c r="C705" s="135"/>
      <c r="D705" s="69"/>
      <c r="E705" s="70"/>
      <c r="F705" s="71"/>
      <c r="G705" s="70"/>
    </row>
    <row r="706" spans="2:7" s="169" customFormat="1" ht="11.65" x14ac:dyDescent="0.35">
      <c r="B706" s="135"/>
      <c r="C706" s="135"/>
      <c r="D706" s="69"/>
      <c r="E706" s="70"/>
      <c r="F706" s="71"/>
      <c r="G706" s="70"/>
    </row>
    <row r="707" spans="2:7" s="169" customFormat="1" ht="11.65" x14ac:dyDescent="0.35">
      <c r="B707" s="135"/>
      <c r="C707" s="135"/>
      <c r="D707" s="69"/>
      <c r="E707" s="70"/>
      <c r="F707" s="71"/>
      <c r="G707" s="70"/>
    </row>
    <row r="708" spans="2:7" s="169" customFormat="1" ht="11.65" x14ac:dyDescent="0.35">
      <c r="B708" s="135"/>
      <c r="C708" s="135"/>
      <c r="D708" s="69"/>
      <c r="E708" s="70"/>
      <c r="F708" s="71"/>
      <c r="G708" s="70"/>
    </row>
    <row r="709" spans="2:7" s="169" customFormat="1" ht="11.65" x14ac:dyDescent="0.35">
      <c r="B709" s="135"/>
      <c r="C709" s="135"/>
      <c r="D709" s="69"/>
      <c r="E709" s="70"/>
      <c r="F709" s="71"/>
      <c r="G709" s="70"/>
    </row>
    <row r="710" spans="2:7" s="169" customFormat="1" ht="11.65" x14ac:dyDescent="0.35">
      <c r="B710" s="135"/>
      <c r="C710" s="135"/>
      <c r="D710" s="69"/>
      <c r="E710" s="70"/>
      <c r="F710" s="71"/>
      <c r="G710" s="70"/>
    </row>
    <row r="711" spans="2:7" s="169" customFormat="1" ht="11.65" x14ac:dyDescent="0.35">
      <c r="B711" s="135"/>
      <c r="C711" s="135"/>
      <c r="D711" s="69"/>
      <c r="E711" s="70"/>
      <c r="F711" s="71"/>
      <c r="G711" s="70"/>
    </row>
    <row r="712" spans="2:7" s="169" customFormat="1" ht="11.65" x14ac:dyDescent="0.35">
      <c r="B712" s="135"/>
      <c r="C712" s="135"/>
      <c r="D712" s="69"/>
      <c r="E712" s="70"/>
      <c r="F712" s="71"/>
      <c r="G712" s="70"/>
    </row>
    <row r="713" spans="2:7" s="169" customFormat="1" ht="11.65" x14ac:dyDescent="0.35">
      <c r="B713" s="135"/>
      <c r="C713" s="135"/>
      <c r="D713" s="69"/>
      <c r="E713" s="70"/>
      <c r="F713" s="71"/>
      <c r="G713" s="70"/>
    </row>
    <row r="714" spans="2:7" s="169" customFormat="1" ht="11.65" x14ac:dyDescent="0.35">
      <c r="B714" s="135"/>
      <c r="C714" s="135"/>
      <c r="D714" s="69"/>
      <c r="E714" s="70"/>
      <c r="F714" s="71"/>
      <c r="G714" s="70"/>
    </row>
    <row r="715" spans="2:7" s="169" customFormat="1" ht="11.65" x14ac:dyDescent="0.35">
      <c r="B715" s="135"/>
      <c r="C715" s="135"/>
      <c r="D715" s="69"/>
      <c r="E715" s="70"/>
      <c r="F715" s="71"/>
      <c r="G715" s="70"/>
    </row>
    <row r="716" spans="2:7" s="169" customFormat="1" ht="11.65" x14ac:dyDescent="0.35">
      <c r="B716" s="135"/>
      <c r="C716" s="135"/>
      <c r="D716" s="69"/>
      <c r="E716" s="70"/>
      <c r="F716" s="71"/>
      <c r="G716" s="70"/>
    </row>
    <row r="717" spans="2:7" s="169" customFormat="1" ht="11.65" x14ac:dyDescent="0.35">
      <c r="B717" s="135"/>
      <c r="C717" s="135"/>
      <c r="D717" s="69"/>
      <c r="E717" s="70"/>
      <c r="F717" s="71"/>
      <c r="G717" s="70"/>
    </row>
    <row r="718" spans="2:7" s="169" customFormat="1" ht="11.65" x14ac:dyDescent="0.35">
      <c r="B718" s="135"/>
      <c r="C718" s="135"/>
      <c r="D718" s="69"/>
      <c r="E718" s="70"/>
      <c r="F718" s="71"/>
      <c r="G718" s="70"/>
    </row>
    <row r="719" spans="2:7" s="169" customFormat="1" ht="11.65" x14ac:dyDescent="0.35">
      <c r="B719" s="135"/>
      <c r="C719" s="135"/>
      <c r="D719" s="69"/>
      <c r="E719" s="70"/>
      <c r="F719" s="71"/>
      <c r="G719" s="70"/>
    </row>
    <row r="720" spans="2:7" s="169" customFormat="1" ht="11.65" x14ac:dyDescent="0.35">
      <c r="B720" s="135"/>
      <c r="C720" s="135"/>
      <c r="D720" s="69"/>
      <c r="E720" s="70"/>
      <c r="F720" s="71"/>
      <c r="G720" s="70"/>
    </row>
    <row r="721" spans="2:7" s="169" customFormat="1" ht="11.65" x14ac:dyDescent="0.35">
      <c r="B721" s="135"/>
      <c r="C721" s="135"/>
      <c r="D721" s="69"/>
      <c r="E721" s="70"/>
      <c r="F721" s="71"/>
      <c r="G721" s="70"/>
    </row>
    <row r="722" spans="2:7" s="169" customFormat="1" ht="11.65" x14ac:dyDescent="0.35">
      <c r="B722" s="135"/>
      <c r="C722" s="135"/>
      <c r="D722" s="69"/>
      <c r="E722" s="70"/>
      <c r="F722" s="71"/>
      <c r="G722" s="70"/>
    </row>
    <row r="723" spans="2:7" s="169" customFormat="1" ht="11.65" x14ac:dyDescent="0.35">
      <c r="B723" s="135"/>
      <c r="C723" s="135"/>
      <c r="D723" s="69"/>
      <c r="E723" s="70"/>
      <c r="F723" s="71"/>
      <c r="G723" s="70"/>
    </row>
    <row r="724" spans="2:7" s="169" customFormat="1" ht="11.65" x14ac:dyDescent="0.35">
      <c r="B724" s="135"/>
      <c r="C724" s="135"/>
      <c r="D724" s="69"/>
      <c r="E724" s="70"/>
      <c r="F724" s="71"/>
      <c r="G724" s="70"/>
    </row>
    <row r="725" spans="2:7" s="169" customFormat="1" ht="11.65" x14ac:dyDescent="0.35">
      <c r="B725" s="135"/>
      <c r="C725" s="135"/>
      <c r="D725" s="69"/>
      <c r="E725" s="70"/>
      <c r="F725" s="71"/>
      <c r="G725" s="70"/>
    </row>
    <row r="726" spans="2:7" s="169" customFormat="1" ht="11.65" x14ac:dyDescent="0.35">
      <c r="B726" s="135"/>
      <c r="C726" s="135"/>
      <c r="D726" s="69"/>
      <c r="E726" s="70"/>
      <c r="F726" s="71"/>
      <c r="G726" s="70"/>
    </row>
    <row r="727" spans="2:7" s="169" customFormat="1" ht="11.65" x14ac:dyDescent="0.35">
      <c r="B727" s="135"/>
      <c r="C727" s="135"/>
      <c r="D727" s="69"/>
      <c r="E727" s="70"/>
      <c r="F727" s="71"/>
      <c r="G727" s="70"/>
    </row>
    <row r="728" spans="2:7" s="169" customFormat="1" ht="11.65" x14ac:dyDescent="0.35">
      <c r="B728" s="135"/>
      <c r="C728" s="135"/>
      <c r="D728" s="69"/>
      <c r="E728" s="70"/>
      <c r="F728" s="71"/>
      <c r="G728" s="70"/>
    </row>
    <row r="729" spans="2:7" s="169" customFormat="1" ht="11.65" x14ac:dyDescent="0.35">
      <c r="B729" s="135"/>
      <c r="C729" s="135"/>
      <c r="D729" s="69"/>
      <c r="E729" s="70"/>
      <c r="F729" s="71"/>
      <c r="G729" s="70"/>
    </row>
    <row r="730" spans="2:7" s="169" customFormat="1" ht="11.65" x14ac:dyDescent="0.35">
      <c r="B730" s="135"/>
      <c r="C730" s="135"/>
      <c r="D730" s="69"/>
      <c r="E730" s="70"/>
      <c r="F730" s="71"/>
      <c r="G730" s="70"/>
    </row>
    <row r="731" spans="2:7" s="169" customFormat="1" ht="11.65" x14ac:dyDescent="0.35">
      <c r="B731" s="135"/>
      <c r="C731" s="135"/>
      <c r="D731" s="69"/>
      <c r="E731" s="70"/>
      <c r="F731" s="71"/>
      <c r="G731" s="70"/>
    </row>
    <row r="732" spans="2:7" s="169" customFormat="1" ht="11.65" x14ac:dyDescent="0.35">
      <c r="B732" s="135"/>
      <c r="C732" s="135"/>
      <c r="D732" s="69"/>
      <c r="E732" s="70"/>
      <c r="F732" s="71"/>
      <c r="G732" s="70"/>
    </row>
    <row r="733" spans="2:7" s="169" customFormat="1" ht="11.65" x14ac:dyDescent="0.35">
      <c r="B733" s="135"/>
      <c r="C733" s="135"/>
      <c r="D733" s="69"/>
      <c r="E733" s="70"/>
      <c r="F733" s="71"/>
      <c r="G733" s="70"/>
    </row>
    <row r="734" spans="2:7" s="169" customFormat="1" ht="11.65" x14ac:dyDescent="0.35">
      <c r="B734" s="135"/>
      <c r="C734" s="135"/>
      <c r="D734" s="69"/>
      <c r="E734" s="70"/>
      <c r="F734" s="71"/>
      <c r="G734" s="70"/>
    </row>
    <row r="735" spans="2:7" s="169" customFormat="1" ht="11.65" x14ac:dyDescent="0.35">
      <c r="B735" s="135"/>
      <c r="C735" s="135"/>
      <c r="D735" s="69"/>
      <c r="E735" s="70"/>
      <c r="F735" s="71"/>
      <c r="G735" s="70"/>
    </row>
    <row r="736" spans="2:7" s="169" customFormat="1" ht="11.65" x14ac:dyDescent="0.35">
      <c r="B736" s="135"/>
      <c r="C736" s="135"/>
      <c r="D736" s="69"/>
      <c r="E736" s="70"/>
      <c r="F736" s="71"/>
      <c r="G736" s="70"/>
    </row>
    <row r="737" spans="2:7" s="169" customFormat="1" ht="11.65" x14ac:dyDescent="0.35">
      <c r="B737" s="135"/>
      <c r="C737" s="135"/>
      <c r="D737" s="69"/>
      <c r="E737" s="70"/>
      <c r="F737" s="71"/>
      <c r="G737" s="70"/>
    </row>
    <row r="738" spans="2:7" s="169" customFormat="1" ht="11.65" x14ac:dyDescent="0.35">
      <c r="B738" s="135"/>
      <c r="C738" s="135"/>
      <c r="D738" s="69"/>
      <c r="E738" s="70"/>
      <c r="F738" s="71"/>
      <c r="G738" s="70"/>
    </row>
    <row r="739" spans="2:7" s="169" customFormat="1" ht="11.65" x14ac:dyDescent="0.35">
      <c r="B739" s="135"/>
      <c r="C739" s="135"/>
      <c r="D739" s="69"/>
      <c r="E739" s="70"/>
      <c r="F739" s="71"/>
      <c r="G739" s="70"/>
    </row>
    <row r="740" spans="2:7" s="169" customFormat="1" ht="11.65" x14ac:dyDescent="0.35">
      <c r="B740" s="135"/>
      <c r="C740" s="135"/>
      <c r="D740" s="69"/>
      <c r="E740" s="70"/>
      <c r="F740" s="71"/>
      <c r="G740" s="70"/>
    </row>
    <row r="741" spans="2:7" s="169" customFormat="1" ht="11.65" x14ac:dyDescent="0.35">
      <c r="B741" s="135"/>
      <c r="C741" s="135"/>
      <c r="D741" s="69"/>
      <c r="E741" s="70"/>
      <c r="F741" s="71"/>
      <c r="G741" s="70"/>
    </row>
    <row r="742" spans="2:7" s="169" customFormat="1" ht="11.65" x14ac:dyDescent="0.35">
      <c r="B742" s="135"/>
      <c r="C742" s="135"/>
      <c r="D742" s="69"/>
      <c r="E742" s="70"/>
      <c r="F742" s="71"/>
      <c r="G742" s="70"/>
    </row>
    <row r="743" spans="2:7" s="169" customFormat="1" ht="11.65" x14ac:dyDescent="0.35">
      <c r="B743" s="135"/>
      <c r="C743" s="135"/>
      <c r="D743" s="69"/>
      <c r="E743" s="70"/>
      <c r="F743" s="71"/>
      <c r="G743" s="70"/>
    </row>
    <row r="744" spans="2:7" s="169" customFormat="1" ht="11.65" x14ac:dyDescent="0.35">
      <c r="B744" s="135"/>
      <c r="C744" s="135"/>
      <c r="D744" s="69"/>
      <c r="E744" s="70"/>
      <c r="F744" s="71"/>
      <c r="G744" s="70"/>
    </row>
    <row r="745" spans="2:7" s="169" customFormat="1" ht="11.65" x14ac:dyDescent="0.35">
      <c r="B745" s="135"/>
      <c r="C745" s="135"/>
      <c r="D745" s="69"/>
      <c r="E745" s="70"/>
      <c r="F745" s="71"/>
      <c r="G745" s="70"/>
    </row>
    <row r="746" spans="2:7" s="169" customFormat="1" ht="11.65" x14ac:dyDescent="0.35">
      <c r="B746" s="135"/>
      <c r="C746" s="135"/>
      <c r="D746" s="69"/>
      <c r="E746" s="70"/>
      <c r="F746" s="71"/>
      <c r="G746" s="70"/>
    </row>
    <row r="747" spans="2:7" s="169" customFormat="1" ht="11.65" x14ac:dyDescent="0.35">
      <c r="B747" s="135"/>
      <c r="C747" s="135"/>
      <c r="D747" s="69"/>
      <c r="E747" s="70"/>
      <c r="F747" s="71"/>
      <c r="G747" s="70"/>
    </row>
    <row r="748" spans="2:7" s="169" customFormat="1" ht="11.65" x14ac:dyDescent="0.35">
      <c r="B748" s="135"/>
      <c r="C748" s="135"/>
      <c r="D748" s="69"/>
      <c r="E748" s="70"/>
      <c r="F748" s="71"/>
      <c r="G748" s="70"/>
    </row>
    <row r="749" spans="2:7" s="169" customFormat="1" ht="11.65" x14ac:dyDescent="0.35">
      <c r="B749" s="135"/>
      <c r="C749" s="135"/>
      <c r="D749" s="69"/>
      <c r="E749" s="70"/>
      <c r="F749" s="71"/>
      <c r="G749" s="70"/>
    </row>
    <row r="750" spans="2:7" s="169" customFormat="1" ht="11.65" x14ac:dyDescent="0.35">
      <c r="B750" s="135"/>
      <c r="C750" s="135"/>
      <c r="D750" s="69"/>
      <c r="E750" s="70"/>
      <c r="F750" s="71"/>
      <c r="G750" s="70"/>
    </row>
    <row r="751" spans="2:7" s="169" customFormat="1" ht="11.65" x14ac:dyDescent="0.35">
      <c r="B751" s="135"/>
      <c r="C751" s="135"/>
      <c r="D751" s="69"/>
      <c r="E751" s="70"/>
      <c r="F751" s="71"/>
      <c r="G751" s="70"/>
    </row>
    <row r="752" spans="2:7" s="169" customFormat="1" ht="11.65" x14ac:dyDescent="0.35">
      <c r="B752" s="135"/>
      <c r="C752" s="135"/>
      <c r="D752" s="69"/>
      <c r="E752" s="70"/>
      <c r="F752" s="71"/>
      <c r="G752" s="70"/>
    </row>
    <row r="753" spans="2:7" s="169" customFormat="1" ht="11.65" x14ac:dyDescent="0.35">
      <c r="B753" s="135"/>
      <c r="C753" s="135"/>
      <c r="D753" s="69"/>
      <c r="E753" s="70"/>
      <c r="F753" s="71"/>
      <c r="G753" s="70"/>
    </row>
    <row r="754" spans="2:7" s="169" customFormat="1" ht="11.65" x14ac:dyDescent="0.35">
      <c r="B754" s="135"/>
      <c r="C754" s="135"/>
      <c r="D754" s="69"/>
      <c r="E754" s="70"/>
      <c r="F754" s="71"/>
      <c r="G754" s="70"/>
    </row>
    <row r="755" spans="2:7" s="169" customFormat="1" ht="11.65" x14ac:dyDescent="0.35">
      <c r="B755" s="135"/>
      <c r="C755" s="135"/>
      <c r="D755" s="69"/>
      <c r="E755" s="70"/>
      <c r="F755" s="71"/>
      <c r="G755" s="70"/>
    </row>
    <row r="756" spans="2:7" s="169" customFormat="1" ht="11.65" x14ac:dyDescent="0.35">
      <c r="B756" s="135"/>
      <c r="C756" s="135"/>
      <c r="D756" s="69"/>
      <c r="E756" s="70"/>
      <c r="F756" s="71"/>
      <c r="G756" s="70"/>
    </row>
    <row r="757" spans="2:7" s="169" customFormat="1" ht="11.65" x14ac:dyDescent="0.35">
      <c r="B757" s="135"/>
      <c r="C757" s="135"/>
      <c r="D757" s="69"/>
      <c r="E757" s="70"/>
      <c r="F757" s="71"/>
      <c r="G757" s="70"/>
    </row>
    <row r="758" spans="2:7" s="169" customFormat="1" ht="11.65" x14ac:dyDescent="0.35">
      <c r="B758" s="135"/>
      <c r="C758" s="135"/>
      <c r="D758" s="69"/>
      <c r="E758" s="70"/>
      <c r="F758" s="71"/>
      <c r="G758" s="70"/>
    </row>
    <row r="759" spans="2:7" s="169" customFormat="1" ht="11.65" x14ac:dyDescent="0.35">
      <c r="B759" s="135"/>
      <c r="C759" s="135"/>
      <c r="D759" s="69"/>
      <c r="E759" s="70"/>
      <c r="F759" s="71"/>
      <c r="G759" s="70"/>
    </row>
    <row r="760" spans="2:7" s="169" customFormat="1" ht="11.65" x14ac:dyDescent="0.35">
      <c r="B760" s="135"/>
      <c r="C760" s="135"/>
      <c r="D760" s="69"/>
      <c r="E760" s="70"/>
      <c r="F760" s="71"/>
      <c r="G760" s="70"/>
    </row>
    <row r="761" spans="2:7" s="169" customFormat="1" ht="11.65" x14ac:dyDescent="0.35">
      <c r="B761" s="135"/>
      <c r="C761" s="135"/>
      <c r="D761" s="69"/>
      <c r="E761" s="70"/>
      <c r="F761" s="71"/>
      <c r="G761" s="70"/>
    </row>
    <row r="762" spans="2:7" s="169" customFormat="1" ht="11.65" x14ac:dyDescent="0.35">
      <c r="B762" s="135"/>
      <c r="C762" s="135"/>
      <c r="D762" s="69"/>
      <c r="E762" s="70"/>
      <c r="F762" s="71"/>
      <c r="G762" s="70"/>
    </row>
    <row r="763" spans="2:7" s="169" customFormat="1" ht="11.65" x14ac:dyDescent="0.35">
      <c r="B763" s="135"/>
      <c r="C763" s="135"/>
      <c r="D763" s="69"/>
      <c r="E763" s="70"/>
      <c r="F763" s="71"/>
      <c r="G763" s="70"/>
    </row>
    <row r="764" spans="2:7" s="169" customFormat="1" ht="11.65" x14ac:dyDescent="0.35">
      <c r="B764" s="135"/>
      <c r="C764" s="135"/>
      <c r="D764" s="69"/>
      <c r="E764" s="70"/>
      <c r="F764" s="71"/>
      <c r="G764" s="70"/>
    </row>
    <row r="765" spans="2:7" s="169" customFormat="1" ht="11.65" x14ac:dyDescent="0.35">
      <c r="B765" s="135"/>
      <c r="C765" s="135"/>
      <c r="D765" s="69"/>
      <c r="E765" s="70"/>
      <c r="F765" s="71"/>
      <c r="G765" s="70"/>
    </row>
    <row r="766" spans="2:7" s="169" customFormat="1" ht="11.65" x14ac:dyDescent="0.35">
      <c r="B766" s="135"/>
      <c r="C766" s="135"/>
      <c r="D766" s="69"/>
      <c r="E766" s="70"/>
      <c r="F766" s="71"/>
      <c r="G766" s="70"/>
    </row>
    <row r="767" spans="2:7" s="169" customFormat="1" ht="11.65" x14ac:dyDescent="0.35">
      <c r="B767" s="135"/>
      <c r="C767" s="135"/>
      <c r="D767" s="69"/>
      <c r="E767" s="70"/>
      <c r="F767" s="71"/>
      <c r="G767" s="70"/>
    </row>
    <row r="768" spans="2:7" s="169" customFormat="1" ht="11.65" x14ac:dyDescent="0.35">
      <c r="B768" s="135"/>
      <c r="C768" s="135"/>
      <c r="D768" s="69"/>
      <c r="E768" s="70"/>
      <c r="F768" s="71"/>
      <c r="G768" s="70"/>
    </row>
    <row r="769" spans="2:7" s="169" customFormat="1" ht="11.65" x14ac:dyDescent="0.35">
      <c r="B769" s="135"/>
      <c r="C769" s="135"/>
      <c r="D769" s="69"/>
      <c r="E769" s="70"/>
      <c r="F769" s="71"/>
      <c r="G769" s="70"/>
    </row>
    <row r="770" spans="2:7" s="169" customFormat="1" ht="11.65" x14ac:dyDescent="0.35">
      <c r="B770" s="135"/>
      <c r="C770" s="135"/>
      <c r="D770" s="69"/>
      <c r="E770" s="70"/>
      <c r="F770" s="71"/>
      <c r="G770" s="70"/>
    </row>
    <row r="771" spans="2:7" s="169" customFormat="1" ht="11.65" x14ac:dyDescent="0.35">
      <c r="B771" s="135"/>
      <c r="C771" s="135"/>
      <c r="D771" s="69"/>
      <c r="E771" s="70"/>
      <c r="F771" s="71"/>
      <c r="G771" s="70"/>
    </row>
    <row r="772" spans="2:7" s="169" customFormat="1" ht="11.65" x14ac:dyDescent="0.35">
      <c r="B772" s="135"/>
      <c r="C772" s="135"/>
      <c r="D772" s="69"/>
      <c r="E772" s="70"/>
      <c r="F772" s="71"/>
      <c r="G772" s="70"/>
    </row>
    <row r="773" spans="2:7" s="169" customFormat="1" ht="11.65" x14ac:dyDescent="0.35">
      <c r="B773" s="135"/>
      <c r="C773" s="135"/>
      <c r="D773" s="69"/>
      <c r="E773" s="70"/>
      <c r="F773" s="71"/>
      <c r="G773" s="70"/>
    </row>
    <row r="774" spans="2:7" s="169" customFormat="1" ht="11.65" x14ac:dyDescent="0.35">
      <c r="B774" s="135"/>
      <c r="C774" s="135"/>
      <c r="D774" s="69"/>
      <c r="E774" s="70"/>
      <c r="F774" s="71"/>
      <c r="G774" s="70"/>
    </row>
    <row r="775" spans="2:7" s="169" customFormat="1" ht="11.65" x14ac:dyDescent="0.35">
      <c r="B775" s="135"/>
      <c r="C775" s="135"/>
      <c r="D775" s="69"/>
      <c r="E775" s="70"/>
      <c r="F775" s="71"/>
      <c r="G775" s="70"/>
    </row>
    <row r="776" spans="2:7" s="169" customFormat="1" ht="11.65" x14ac:dyDescent="0.35">
      <c r="B776" s="135"/>
      <c r="C776" s="135"/>
      <c r="D776" s="69"/>
      <c r="E776" s="70"/>
      <c r="F776" s="71"/>
      <c r="G776" s="70"/>
    </row>
    <row r="777" spans="2:7" s="169" customFormat="1" ht="11.65" x14ac:dyDescent="0.35">
      <c r="B777" s="135"/>
      <c r="C777" s="135"/>
      <c r="D777" s="69"/>
      <c r="E777" s="70"/>
      <c r="F777" s="71"/>
      <c r="G777" s="70"/>
    </row>
    <row r="778" spans="2:7" s="169" customFormat="1" ht="11.65" x14ac:dyDescent="0.35">
      <c r="B778" s="135"/>
      <c r="C778" s="135"/>
      <c r="D778" s="69"/>
      <c r="E778" s="70"/>
      <c r="F778" s="71"/>
      <c r="G778" s="70"/>
    </row>
    <row r="779" spans="2:7" s="169" customFormat="1" ht="11.65" x14ac:dyDescent="0.35">
      <c r="B779" s="135"/>
      <c r="C779" s="135"/>
      <c r="D779" s="69"/>
      <c r="E779" s="70"/>
      <c r="F779" s="71"/>
      <c r="G779" s="70"/>
    </row>
    <row r="780" spans="2:7" s="169" customFormat="1" ht="11.65" x14ac:dyDescent="0.35">
      <c r="B780" s="135"/>
      <c r="C780" s="135"/>
      <c r="D780" s="69"/>
      <c r="E780" s="70"/>
      <c r="F780" s="71"/>
      <c r="G780" s="70"/>
    </row>
    <row r="781" spans="2:7" s="169" customFormat="1" ht="11.65" x14ac:dyDescent="0.35">
      <c r="B781" s="135"/>
      <c r="C781" s="135"/>
      <c r="D781" s="69"/>
      <c r="E781" s="70"/>
      <c r="F781" s="71"/>
      <c r="G781" s="70"/>
    </row>
    <row r="782" spans="2:7" s="169" customFormat="1" ht="11.65" x14ac:dyDescent="0.35">
      <c r="B782" s="135"/>
      <c r="C782" s="135"/>
      <c r="D782" s="69"/>
      <c r="E782" s="70"/>
      <c r="F782" s="71"/>
      <c r="G782" s="70"/>
    </row>
    <row r="783" spans="2:7" s="169" customFormat="1" ht="11.65" x14ac:dyDescent="0.35">
      <c r="B783" s="135"/>
      <c r="C783" s="135"/>
      <c r="D783" s="69"/>
      <c r="E783" s="70"/>
      <c r="F783" s="71"/>
      <c r="G783" s="70"/>
    </row>
    <row r="784" spans="2:7" s="169" customFormat="1" ht="11.65" x14ac:dyDescent="0.35">
      <c r="B784" s="135"/>
      <c r="C784" s="135"/>
      <c r="D784" s="69"/>
      <c r="E784" s="70"/>
      <c r="F784" s="71"/>
      <c r="G784" s="70"/>
    </row>
    <row r="785" spans="2:7" s="169" customFormat="1" ht="11.65" x14ac:dyDescent="0.35">
      <c r="B785" s="135"/>
      <c r="C785" s="135"/>
      <c r="D785" s="69"/>
      <c r="E785" s="70"/>
      <c r="F785" s="71"/>
      <c r="G785" s="70"/>
    </row>
    <row r="786" spans="2:7" s="169" customFormat="1" ht="11.65" x14ac:dyDescent="0.35">
      <c r="B786" s="135"/>
      <c r="C786" s="135"/>
      <c r="D786" s="69"/>
      <c r="E786" s="70"/>
      <c r="F786" s="71"/>
      <c r="G786" s="70"/>
    </row>
    <row r="787" spans="2:7" s="169" customFormat="1" ht="11.65" x14ac:dyDescent="0.35">
      <c r="B787" s="135"/>
      <c r="C787" s="135"/>
      <c r="D787" s="69"/>
      <c r="E787" s="70"/>
      <c r="F787" s="71"/>
      <c r="G787" s="70"/>
    </row>
    <row r="788" spans="2:7" s="169" customFormat="1" ht="11.65" x14ac:dyDescent="0.35">
      <c r="B788" s="135"/>
      <c r="C788" s="135"/>
      <c r="D788" s="69"/>
      <c r="E788" s="70"/>
      <c r="F788" s="71"/>
      <c r="G788" s="70"/>
    </row>
    <row r="789" spans="2:7" s="169" customFormat="1" ht="11.65" x14ac:dyDescent="0.35">
      <c r="B789" s="135"/>
      <c r="C789" s="135"/>
      <c r="D789" s="69"/>
      <c r="E789" s="70"/>
      <c r="F789" s="71"/>
      <c r="G789" s="70"/>
    </row>
    <row r="790" spans="2:7" s="169" customFormat="1" ht="11.65" x14ac:dyDescent="0.35">
      <c r="B790" s="135"/>
      <c r="C790" s="135"/>
      <c r="D790" s="69"/>
      <c r="E790" s="70"/>
      <c r="F790" s="71"/>
      <c r="G790" s="70"/>
    </row>
    <row r="791" spans="2:7" s="169" customFormat="1" ht="11.65" x14ac:dyDescent="0.35">
      <c r="B791" s="135"/>
      <c r="C791" s="135"/>
      <c r="D791" s="69"/>
      <c r="E791" s="70"/>
      <c r="F791" s="71"/>
      <c r="G791" s="70"/>
    </row>
    <row r="792" spans="2:7" s="169" customFormat="1" ht="11.65" x14ac:dyDescent="0.35">
      <c r="B792" s="135"/>
      <c r="C792" s="135"/>
      <c r="D792" s="69"/>
      <c r="E792" s="70"/>
      <c r="F792" s="71"/>
      <c r="G792" s="70"/>
    </row>
    <row r="793" spans="2:7" s="169" customFormat="1" ht="11.65" x14ac:dyDescent="0.35">
      <c r="B793" s="135"/>
      <c r="C793" s="135"/>
      <c r="D793" s="69"/>
      <c r="E793" s="70"/>
      <c r="F793" s="71"/>
      <c r="G793" s="70"/>
    </row>
    <row r="794" spans="2:7" s="169" customFormat="1" ht="11.65" x14ac:dyDescent="0.35">
      <c r="B794" s="135"/>
      <c r="C794" s="135"/>
      <c r="D794" s="69"/>
      <c r="E794" s="70"/>
      <c r="F794" s="71"/>
      <c r="G794" s="70"/>
    </row>
    <row r="795" spans="2:7" s="169" customFormat="1" ht="11.65" x14ac:dyDescent="0.35">
      <c r="B795" s="135"/>
      <c r="C795" s="135"/>
      <c r="D795" s="69"/>
      <c r="E795" s="70"/>
      <c r="F795" s="71"/>
      <c r="G795" s="70"/>
    </row>
    <row r="796" spans="2:7" s="169" customFormat="1" ht="11.65" x14ac:dyDescent="0.35">
      <c r="B796" s="135"/>
      <c r="C796" s="135"/>
      <c r="D796" s="69"/>
      <c r="E796" s="70"/>
      <c r="F796" s="71"/>
      <c r="G796" s="70"/>
    </row>
    <row r="797" spans="2:7" s="169" customFormat="1" ht="11.65" x14ac:dyDescent="0.35">
      <c r="B797" s="135"/>
      <c r="C797" s="135"/>
      <c r="D797" s="69"/>
      <c r="E797" s="70"/>
      <c r="F797" s="71"/>
      <c r="G797" s="70"/>
    </row>
    <row r="798" spans="2:7" s="169" customFormat="1" ht="11.65" x14ac:dyDescent="0.35">
      <c r="B798" s="135"/>
      <c r="C798" s="135"/>
      <c r="D798" s="69"/>
      <c r="E798" s="70"/>
      <c r="F798" s="71"/>
      <c r="G798" s="70"/>
    </row>
    <row r="799" spans="2:7" s="169" customFormat="1" ht="11.65" x14ac:dyDescent="0.35">
      <c r="B799" s="135"/>
      <c r="C799" s="135"/>
      <c r="D799" s="69"/>
      <c r="E799" s="70"/>
      <c r="F799" s="71"/>
      <c r="G799" s="70"/>
    </row>
    <row r="800" spans="2:7" s="169" customFormat="1" ht="11.65" x14ac:dyDescent="0.35">
      <c r="B800" s="135"/>
      <c r="C800" s="135"/>
      <c r="D800" s="69"/>
      <c r="E800" s="70"/>
      <c r="F800" s="71"/>
      <c r="G800" s="70"/>
    </row>
    <row r="801" spans="2:7" s="169" customFormat="1" ht="11.65" x14ac:dyDescent="0.35">
      <c r="B801" s="135"/>
      <c r="C801" s="135"/>
      <c r="D801" s="69"/>
      <c r="E801" s="70"/>
      <c r="F801" s="71"/>
      <c r="G801" s="70"/>
    </row>
    <row r="802" spans="2:7" s="169" customFormat="1" ht="11.65" x14ac:dyDescent="0.35">
      <c r="B802" s="135"/>
      <c r="C802" s="135"/>
      <c r="D802" s="69"/>
      <c r="E802" s="70"/>
      <c r="F802" s="71"/>
      <c r="G802" s="70"/>
    </row>
    <row r="803" spans="2:7" s="169" customFormat="1" ht="11.65" x14ac:dyDescent="0.35">
      <c r="B803" s="135"/>
      <c r="C803" s="135"/>
      <c r="D803" s="69"/>
      <c r="E803" s="70"/>
      <c r="F803" s="71"/>
      <c r="G803" s="70"/>
    </row>
    <row r="804" spans="2:7" s="169" customFormat="1" ht="11.65" x14ac:dyDescent="0.35">
      <c r="B804" s="135"/>
      <c r="C804" s="135"/>
      <c r="D804" s="69"/>
      <c r="E804" s="70"/>
      <c r="F804" s="71"/>
      <c r="G804" s="70"/>
    </row>
    <row r="805" spans="2:7" s="169" customFormat="1" ht="11.65" x14ac:dyDescent="0.35">
      <c r="B805" s="135"/>
      <c r="C805" s="135"/>
      <c r="D805" s="69"/>
      <c r="E805" s="70"/>
      <c r="F805" s="71"/>
      <c r="G805" s="70"/>
    </row>
    <row r="806" spans="2:7" s="169" customFormat="1" ht="11.65" x14ac:dyDescent="0.35">
      <c r="B806" s="135"/>
      <c r="C806" s="135"/>
      <c r="D806" s="69"/>
      <c r="E806" s="70"/>
      <c r="F806" s="71"/>
      <c r="G806" s="70"/>
    </row>
    <row r="807" spans="2:7" s="169" customFormat="1" ht="11.65" x14ac:dyDescent="0.35">
      <c r="B807" s="135"/>
      <c r="C807" s="135"/>
      <c r="D807" s="69"/>
      <c r="E807" s="70"/>
      <c r="F807" s="71"/>
      <c r="G807" s="70"/>
    </row>
    <row r="808" spans="2:7" s="169" customFormat="1" ht="11.65" x14ac:dyDescent="0.35">
      <c r="B808" s="135"/>
      <c r="C808" s="135"/>
      <c r="D808" s="69"/>
      <c r="E808" s="70"/>
      <c r="F808" s="71"/>
      <c r="G808" s="70"/>
    </row>
    <row r="809" spans="2:7" s="169" customFormat="1" ht="11.65" x14ac:dyDescent="0.35">
      <c r="B809" s="135"/>
      <c r="C809" s="135"/>
      <c r="D809" s="69"/>
      <c r="E809" s="70"/>
      <c r="F809" s="71"/>
      <c r="G809" s="70"/>
    </row>
    <row r="810" spans="2:7" s="169" customFormat="1" ht="11.65" x14ac:dyDescent="0.35">
      <c r="B810" s="135"/>
      <c r="C810" s="135"/>
      <c r="D810" s="69"/>
      <c r="E810" s="70"/>
      <c r="F810" s="71"/>
      <c r="G810" s="70"/>
    </row>
    <row r="811" spans="2:7" s="169" customFormat="1" ht="11.65" x14ac:dyDescent="0.35">
      <c r="B811" s="135"/>
      <c r="C811" s="135"/>
      <c r="D811" s="69"/>
      <c r="E811" s="70"/>
      <c r="F811" s="71"/>
      <c r="G811" s="70"/>
    </row>
    <row r="812" spans="2:7" s="169" customFormat="1" ht="11.65" x14ac:dyDescent="0.35">
      <c r="B812" s="135"/>
      <c r="C812" s="135"/>
      <c r="D812" s="69"/>
      <c r="E812" s="70"/>
      <c r="F812" s="71"/>
      <c r="G812" s="70"/>
    </row>
    <row r="813" spans="2:7" s="169" customFormat="1" ht="11.65" x14ac:dyDescent="0.35">
      <c r="B813" s="135"/>
      <c r="C813" s="135"/>
      <c r="D813" s="69"/>
      <c r="E813" s="70"/>
      <c r="F813" s="71"/>
      <c r="G813" s="70"/>
    </row>
    <row r="814" spans="2:7" s="169" customFormat="1" ht="11.65" x14ac:dyDescent="0.35">
      <c r="B814" s="135"/>
      <c r="C814" s="135"/>
      <c r="D814" s="69"/>
      <c r="E814" s="70"/>
      <c r="F814" s="71"/>
      <c r="G814" s="70"/>
    </row>
    <row r="815" spans="2:7" s="169" customFormat="1" ht="11.65" x14ac:dyDescent="0.35">
      <c r="B815" s="135"/>
      <c r="C815" s="135"/>
      <c r="D815" s="69"/>
      <c r="E815" s="70"/>
      <c r="F815" s="71"/>
      <c r="G815" s="70"/>
    </row>
    <row r="816" spans="2:7" s="169" customFormat="1" ht="11.65" x14ac:dyDescent="0.35">
      <c r="B816" s="135"/>
      <c r="C816" s="135"/>
      <c r="D816" s="69"/>
      <c r="E816" s="70"/>
      <c r="F816" s="71"/>
      <c r="G816" s="70"/>
    </row>
    <row r="817" spans="2:7" s="169" customFormat="1" ht="11.65" x14ac:dyDescent="0.35">
      <c r="B817" s="135"/>
      <c r="C817" s="135"/>
      <c r="D817" s="69"/>
      <c r="E817" s="70"/>
      <c r="F817" s="71"/>
      <c r="G817" s="70"/>
    </row>
    <row r="818" spans="2:7" s="169" customFormat="1" ht="11.65" x14ac:dyDescent="0.35">
      <c r="B818" s="135"/>
      <c r="C818" s="135"/>
      <c r="D818" s="69"/>
      <c r="E818" s="70"/>
      <c r="F818" s="71"/>
      <c r="G818" s="70"/>
    </row>
    <row r="819" spans="2:7" s="169" customFormat="1" ht="11.65" x14ac:dyDescent="0.35">
      <c r="B819" s="135"/>
      <c r="C819" s="135"/>
      <c r="D819" s="69"/>
      <c r="E819" s="70"/>
      <c r="F819" s="71"/>
      <c r="G819" s="70"/>
    </row>
    <row r="820" spans="2:7" s="169" customFormat="1" ht="11.65" x14ac:dyDescent="0.35">
      <c r="B820" s="135"/>
      <c r="C820" s="135"/>
      <c r="D820" s="69"/>
      <c r="E820" s="70"/>
      <c r="F820" s="71"/>
      <c r="G820" s="70"/>
    </row>
    <row r="821" spans="2:7" s="169" customFormat="1" ht="11.65" x14ac:dyDescent="0.35">
      <c r="B821" s="135"/>
      <c r="C821" s="135"/>
      <c r="D821" s="69"/>
      <c r="E821" s="70"/>
      <c r="F821" s="71"/>
      <c r="G821" s="70"/>
    </row>
    <row r="822" spans="2:7" s="169" customFormat="1" ht="11.65" x14ac:dyDescent="0.35">
      <c r="B822" s="135"/>
      <c r="C822" s="135"/>
      <c r="D822" s="69"/>
      <c r="E822" s="70"/>
      <c r="F822" s="71"/>
      <c r="G822" s="70"/>
    </row>
    <row r="823" spans="2:7" s="169" customFormat="1" ht="11.65" x14ac:dyDescent="0.35">
      <c r="B823" s="135"/>
      <c r="C823" s="135"/>
      <c r="D823" s="69"/>
      <c r="E823" s="70"/>
      <c r="F823" s="71"/>
      <c r="G823" s="70"/>
    </row>
    <row r="824" spans="2:7" s="169" customFormat="1" ht="11.65" x14ac:dyDescent="0.35">
      <c r="B824" s="135"/>
      <c r="C824" s="135"/>
      <c r="D824" s="69"/>
      <c r="E824" s="70"/>
      <c r="F824" s="71"/>
      <c r="G824" s="70"/>
    </row>
    <row r="825" spans="2:7" s="169" customFormat="1" ht="11.65" x14ac:dyDescent="0.35">
      <c r="B825" s="135"/>
      <c r="C825" s="135"/>
      <c r="D825" s="69"/>
      <c r="E825" s="70"/>
      <c r="F825" s="71"/>
      <c r="G825" s="70"/>
    </row>
    <row r="826" spans="2:7" s="169" customFormat="1" ht="11.65" x14ac:dyDescent="0.35">
      <c r="B826" s="135"/>
      <c r="C826" s="135"/>
      <c r="D826" s="69"/>
      <c r="E826" s="70"/>
      <c r="F826" s="71"/>
      <c r="G826" s="70"/>
    </row>
    <row r="827" spans="2:7" s="169" customFormat="1" ht="11.65" x14ac:dyDescent="0.35">
      <c r="B827" s="135"/>
      <c r="C827" s="135"/>
      <c r="D827" s="69"/>
      <c r="E827" s="70"/>
      <c r="F827" s="71"/>
      <c r="G827" s="70"/>
    </row>
    <row r="828" spans="2:7" s="169" customFormat="1" ht="11.65" x14ac:dyDescent="0.35">
      <c r="B828" s="135"/>
      <c r="C828" s="135"/>
      <c r="D828" s="69"/>
      <c r="E828" s="70"/>
      <c r="F828" s="71"/>
      <c r="G828" s="70"/>
    </row>
    <row r="829" spans="2:7" s="169" customFormat="1" ht="11.65" x14ac:dyDescent="0.35">
      <c r="B829" s="135"/>
      <c r="C829" s="135"/>
      <c r="D829" s="69"/>
      <c r="E829" s="70"/>
      <c r="F829" s="71"/>
      <c r="G829" s="70"/>
    </row>
    <row r="830" spans="2:7" s="169" customFormat="1" ht="11.65" x14ac:dyDescent="0.35">
      <c r="B830" s="135"/>
      <c r="C830" s="135"/>
      <c r="D830" s="69"/>
      <c r="E830" s="70"/>
      <c r="F830" s="71"/>
      <c r="G830" s="70"/>
    </row>
    <row r="831" spans="2:7" s="169" customFormat="1" ht="11.65" x14ac:dyDescent="0.35">
      <c r="B831" s="135"/>
      <c r="C831" s="135"/>
      <c r="D831" s="69"/>
      <c r="E831" s="70"/>
      <c r="F831" s="71"/>
      <c r="G831" s="70"/>
    </row>
    <row r="832" spans="2:7" s="169" customFormat="1" ht="11.65" x14ac:dyDescent="0.35">
      <c r="B832" s="135"/>
      <c r="C832" s="135"/>
      <c r="D832" s="69"/>
      <c r="E832" s="70"/>
      <c r="F832" s="71"/>
      <c r="G832" s="70"/>
    </row>
    <row r="833" spans="2:7" s="169" customFormat="1" ht="11.65" x14ac:dyDescent="0.35">
      <c r="B833" s="135"/>
      <c r="C833" s="135"/>
      <c r="D833" s="69"/>
      <c r="E833" s="70"/>
      <c r="F833" s="71"/>
      <c r="G833" s="70"/>
    </row>
    <row r="834" spans="2:7" s="169" customFormat="1" ht="11.65" x14ac:dyDescent="0.35">
      <c r="B834" s="135"/>
      <c r="C834" s="135"/>
      <c r="D834" s="69"/>
      <c r="E834" s="70"/>
      <c r="F834" s="71"/>
      <c r="G834" s="70"/>
    </row>
    <row r="835" spans="2:7" s="169" customFormat="1" ht="11.65" x14ac:dyDescent="0.35">
      <c r="B835" s="135"/>
      <c r="C835" s="135"/>
      <c r="D835" s="69"/>
      <c r="E835" s="70"/>
      <c r="F835" s="71"/>
      <c r="G835" s="70"/>
    </row>
    <row r="836" spans="2:7" s="169" customFormat="1" ht="11.65" x14ac:dyDescent="0.35">
      <c r="B836" s="135"/>
      <c r="C836" s="135"/>
      <c r="D836" s="69"/>
      <c r="E836" s="70"/>
      <c r="F836" s="71"/>
      <c r="G836" s="70"/>
    </row>
    <row r="837" spans="2:7" s="169" customFormat="1" ht="11.65" x14ac:dyDescent="0.35">
      <c r="B837" s="135"/>
      <c r="C837" s="135"/>
      <c r="D837" s="69"/>
      <c r="E837" s="70"/>
      <c r="F837" s="71"/>
      <c r="G837" s="70"/>
    </row>
    <row r="838" spans="2:7" s="169" customFormat="1" ht="11.65" x14ac:dyDescent="0.35">
      <c r="B838" s="135"/>
      <c r="C838" s="135"/>
      <c r="D838" s="69"/>
      <c r="E838" s="70"/>
      <c r="F838" s="71"/>
      <c r="G838" s="70"/>
    </row>
    <row r="839" spans="2:7" s="169" customFormat="1" ht="11.65" x14ac:dyDescent="0.35">
      <c r="B839" s="135"/>
      <c r="C839" s="135"/>
      <c r="D839" s="69"/>
      <c r="E839" s="70"/>
      <c r="F839" s="71"/>
      <c r="G839" s="70"/>
    </row>
    <row r="840" spans="2:7" s="169" customFormat="1" ht="11.65" x14ac:dyDescent="0.35">
      <c r="B840" s="135"/>
      <c r="C840" s="135"/>
      <c r="D840" s="69"/>
      <c r="E840" s="70"/>
      <c r="F840" s="71"/>
      <c r="G840" s="70"/>
    </row>
    <row r="841" spans="2:7" s="169" customFormat="1" ht="11.65" x14ac:dyDescent="0.35">
      <c r="B841" s="135"/>
      <c r="C841" s="135"/>
      <c r="D841" s="69"/>
      <c r="E841" s="70"/>
      <c r="F841" s="71"/>
      <c r="G841" s="70"/>
    </row>
    <row r="842" spans="2:7" s="169" customFormat="1" ht="11.65" x14ac:dyDescent="0.35">
      <c r="B842" s="135"/>
      <c r="C842" s="135"/>
      <c r="D842" s="69"/>
      <c r="E842" s="70"/>
      <c r="F842" s="71"/>
      <c r="G842" s="70"/>
    </row>
    <row r="843" spans="2:7" s="169" customFormat="1" ht="11.65" x14ac:dyDescent="0.35">
      <c r="B843" s="135"/>
      <c r="C843" s="135"/>
      <c r="D843" s="69"/>
      <c r="E843" s="70"/>
      <c r="F843" s="71"/>
      <c r="G843" s="70"/>
    </row>
    <row r="844" spans="2:7" s="169" customFormat="1" ht="11.65" x14ac:dyDescent="0.35">
      <c r="B844" s="135"/>
      <c r="C844" s="135"/>
      <c r="D844" s="69"/>
      <c r="E844" s="70"/>
      <c r="F844" s="71"/>
      <c r="G844" s="70"/>
    </row>
    <row r="845" spans="2:7" s="169" customFormat="1" ht="11.65" x14ac:dyDescent="0.35">
      <c r="B845" s="135"/>
      <c r="C845" s="135"/>
      <c r="D845" s="69"/>
      <c r="E845" s="70"/>
      <c r="F845" s="71"/>
      <c r="G845" s="70"/>
    </row>
    <row r="846" spans="2:7" s="169" customFormat="1" ht="11.65" x14ac:dyDescent="0.35">
      <c r="B846" s="135"/>
      <c r="C846" s="135"/>
      <c r="D846" s="69"/>
      <c r="E846" s="70"/>
      <c r="F846" s="71"/>
      <c r="G846" s="70"/>
    </row>
    <row r="847" spans="2:7" s="169" customFormat="1" ht="11.65" x14ac:dyDescent="0.35">
      <c r="B847" s="135"/>
      <c r="C847" s="135"/>
      <c r="D847" s="69"/>
      <c r="E847" s="70"/>
      <c r="F847" s="71"/>
      <c r="G847" s="70"/>
    </row>
    <row r="848" spans="2:7" s="169" customFormat="1" ht="11.65" x14ac:dyDescent="0.35">
      <c r="B848" s="135"/>
      <c r="C848" s="135"/>
      <c r="D848" s="69"/>
      <c r="E848" s="70"/>
      <c r="F848" s="71"/>
      <c r="G848" s="70"/>
    </row>
    <row r="849" spans="2:7" s="169" customFormat="1" ht="11.65" x14ac:dyDescent="0.35">
      <c r="B849" s="135"/>
      <c r="C849" s="135"/>
      <c r="D849" s="69"/>
      <c r="E849" s="70"/>
      <c r="F849" s="71"/>
      <c r="G849" s="70"/>
    </row>
    <row r="850" spans="2:7" s="169" customFormat="1" ht="11.65" x14ac:dyDescent="0.35">
      <c r="B850" s="135"/>
      <c r="C850" s="135"/>
      <c r="D850" s="69"/>
      <c r="E850" s="70"/>
      <c r="F850" s="71"/>
      <c r="G850" s="70"/>
    </row>
    <row r="851" spans="2:7" s="169" customFormat="1" ht="11.65" x14ac:dyDescent="0.35">
      <c r="B851" s="135"/>
      <c r="C851" s="135"/>
      <c r="D851" s="69"/>
      <c r="E851" s="70"/>
      <c r="F851" s="71"/>
      <c r="G851" s="70"/>
    </row>
    <row r="852" spans="2:7" s="169" customFormat="1" ht="11.65" x14ac:dyDescent="0.35">
      <c r="B852" s="135"/>
      <c r="C852" s="135"/>
      <c r="D852" s="69"/>
      <c r="E852" s="70"/>
      <c r="F852" s="71"/>
      <c r="G852" s="70"/>
    </row>
    <row r="853" spans="2:7" s="169" customFormat="1" ht="11.65" x14ac:dyDescent="0.35">
      <c r="B853" s="135"/>
      <c r="C853" s="135"/>
      <c r="D853" s="69"/>
      <c r="E853" s="70"/>
      <c r="F853" s="71"/>
      <c r="G853" s="70"/>
    </row>
    <row r="854" spans="2:7" s="169" customFormat="1" ht="11.65" x14ac:dyDescent="0.35">
      <c r="B854" s="135"/>
      <c r="C854" s="135"/>
      <c r="D854" s="69"/>
      <c r="E854" s="70"/>
      <c r="F854" s="71"/>
      <c r="G854" s="70"/>
    </row>
    <row r="855" spans="2:7" s="169" customFormat="1" ht="11.65" x14ac:dyDescent="0.35">
      <c r="B855" s="135"/>
      <c r="C855" s="135"/>
      <c r="D855" s="69"/>
      <c r="E855" s="70"/>
      <c r="F855" s="71"/>
      <c r="G855" s="70"/>
    </row>
    <row r="856" spans="2:7" s="169" customFormat="1" ht="11.65" x14ac:dyDescent="0.35">
      <c r="B856" s="135"/>
      <c r="C856" s="135"/>
      <c r="D856" s="69"/>
      <c r="E856" s="70"/>
      <c r="F856" s="71"/>
      <c r="G856" s="70"/>
    </row>
    <row r="857" spans="2:7" s="169" customFormat="1" ht="11.65" x14ac:dyDescent="0.35">
      <c r="B857" s="135"/>
      <c r="C857" s="135"/>
      <c r="D857" s="69"/>
      <c r="E857" s="70"/>
      <c r="F857" s="71"/>
      <c r="G857" s="70"/>
    </row>
    <row r="858" spans="2:7" s="169" customFormat="1" ht="11.65" x14ac:dyDescent="0.35">
      <c r="B858" s="135"/>
      <c r="C858" s="135"/>
      <c r="D858" s="69"/>
      <c r="E858" s="70"/>
      <c r="F858" s="71"/>
      <c r="G858" s="70"/>
    </row>
    <row r="859" spans="2:7" s="169" customFormat="1" ht="11.65" x14ac:dyDescent="0.35">
      <c r="B859" s="135"/>
      <c r="C859" s="135"/>
      <c r="D859" s="69"/>
      <c r="E859" s="70"/>
      <c r="F859" s="71"/>
      <c r="G859" s="70"/>
    </row>
    <row r="860" spans="2:7" s="169" customFormat="1" ht="11.65" x14ac:dyDescent="0.35">
      <c r="B860" s="135"/>
      <c r="C860" s="135"/>
      <c r="D860" s="69"/>
      <c r="E860" s="70"/>
      <c r="F860" s="71"/>
      <c r="G860" s="70"/>
    </row>
    <row r="861" spans="2:7" s="169" customFormat="1" ht="11.65" x14ac:dyDescent="0.35">
      <c r="B861" s="135"/>
      <c r="C861" s="135"/>
      <c r="D861" s="69"/>
      <c r="E861" s="70"/>
      <c r="F861" s="71"/>
      <c r="G861" s="70"/>
    </row>
    <row r="862" spans="2:7" s="169" customFormat="1" ht="11.65" x14ac:dyDescent="0.35">
      <c r="B862" s="135"/>
      <c r="C862" s="135"/>
      <c r="D862" s="69"/>
      <c r="E862" s="70"/>
      <c r="F862" s="71"/>
      <c r="G862" s="70"/>
    </row>
    <row r="863" spans="2:7" s="169" customFormat="1" ht="11.65" x14ac:dyDescent="0.35">
      <c r="B863" s="135"/>
      <c r="C863" s="135"/>
      <c r="D863" s="69"/>
      <c r="E863" s="70"/>
      <c r="F863" s="71"/>
      <c r="G863" s="70"/>
    </row>
    <row r="864" spans="2:7" s="169" customFormat="1" ht="11.65" x14ac:dyDescent="0.35">
      <c r="B864" s="135"/>
      <c r="C864" s="135"/>
      <c r="D864" s="69"/>
      <c r="E864" s="70"/>
      <c r="F864" s="71"/>
      <c r="G864" s="70"/>
    </row>
    <row r="865" spans="2:7" s="169" customFormat="1" ht="11.65" x14ac:dyDescent="0.35">
      <c r="B865" s="135"/>
      <c r="C865" s="135"/>
      <c r="D865" s="69"/>
      <c r="E865" s="70"/>
      <c r="F865" s="71"/>
      <c r="G865" s="70"/>
    </row>
    <row r="866" spans="2:7" s="169" customFormat="1" ht="11.65" x14ac:dyDescent="0.35">
      <c r="B866" s="135"/>
      <c r="C866" s="135"/>
      <c r="D866" s="69"/>
      <c r="E866" s="70"/>
      <c r="F866" s="71"/>
      <c r="G866" s="70"/>
    </row>
    <row r="867" spans="2:7" s="169" customFormat="1" ht="11.65" x14ac:dyDescent="0.35">
      <c r="B867" s="135"/>
      <c r="C867" s="135"/>
      <c r="D867" s="69"/>
      <c r="E867" s="70"/>
      <c r="F867" s="71"/>
      <c r="G867" s="70"/>
    </row>
    <row r="868" spans="2:7" s="169" customFormat="1" ht="11.65" x14ac:dyDescent="0.35">
      <c r="B868" s="135"/>
      <c r="C868" s="135"/>
      <c r="D868" s="69"/>
      <c r="E868" s="70"/>
      <c r="F868" s="71"/>
      <c r="G868" s="70"/>
    </row>
    <row r="869" spans="2:7" s="169" customFormat="1" ht="11.65" x14ac:dyDescent="0.35">
      <c r="B869" s="135"/>
      <c r="C869" s="135"/>
      <c r="D869" s="69"/>
      <c r="E869" s="70"/>
      <c r="F869" s="71"/>
      <c r="G869" s="70"/>
    </row>
    <row r="870" spans="2:7" s="169" customFormat="1" ht="11.65" x14ac:dyDescent="0.35">
      <c r="B870" s="135"/>
      <c r="C870" s="135"/>
      <c r="D870" s="69"/>
      <c r="E870" s="70"/>
      <c r="F870" s="71"/>
      <c r="G870" s="70"/>
    </row>
    <row r="871" spans="2:7" s="169" customFormat="1" ht="11.65" x14ac:dyDescent="0.35">
      <c r="B871" s="135"/>
      <c r="C871" s="135"/>
      <c r="D871" s="69"/>
      <c r="E871" s="70"/>
      <c r="F871" s="71"/>
      <c r="G871" s="70"/>
    </row>
    <row r="872" spans="2:7" s="169" customFormat="1" ht="11.65" x14ac:dyDescent="0.35">
      <c r="B872" s="135"/>
      <c r="C872" s="135"/>
      <c r="D872" s="69"/>
      <c r="E872" s="70"/>
      <c r="F872" s="71"/>
      <c r="G872" s="70"/>
    </row>
    <row r="873" spans="2:7" s="169" customFormat="1" ht="11.65" x14ac:dyDescent="0.35">
      <c r="B873" s="135"/>
      <c r="C873" s="135"/>
      <c r="D873" s="69"/>
      <c r="E873" s="70"/>
      <c r="F873" s="71"/>
      <c r="G873" s="70"/>
    </row>
    <row r="874" spans="2:7" s="169" customFormat="1" ht="11.65" x14ac:dyDescent="0.35">
      <c r="B874" s="135"/>
      <c r="C874" s="135"/>
      <c r="D874" s="69"/>
      <c r="E874" s="70"/>
      <c r="F874" s="71"/>
      <c r="G874" s="70"/>
    </row>
    <row r="875" spans="2:7" s="169" customFormat="1" ht="11.65" x14ac:dyDescent="0.35">
      <c r="B875" s="135"/>
      <c r="C875" s="135"/>
      <c r="D875" s="69"/>
      <c r="E875" s="70"/>
      <c r="F875" s="71"/>
      <c r="G875" s="70"/>
    </row>
    <row r="876" spans="2:7" s="169" customFormat="1" ht="11.65" x14ac:dyDescent="0.35">
      <c r="B876" s="135"/>
      <c r="C876" s="135"/>
      <c r="D876" s="69"/>
      <c r="E876" s="70"/>
      <c r="F876" s="71"/>
      <c r="G876" s="70"/>
    </row>
    <row r="877" spans="2:7" s="169" customFormat="1" ht="11.65" x14ac:dyDescent="0.35">
      <c r="B877" s="135"/>
      <c r="C877" s="135"/>
      <c r="D877" s="69"/>
      <c r="E877" s="70"/>
      <c r="F877" s="71"/>
      <c r="G877" s="70"/>
    </row>
    <row r="878" spans="2:7" s="169" customFormat="1" ht="11.65" x14ac:dyDescent="0.35">
      <c r="B878" s="135"/>
      <c r="C878" s="135"/>
      <c r="D878" s="69"/>
      <c r="E878" s="70"/>
      <c r="F878" s="71"/>
      <c r="G878" s="70"/>
    </row>
    <row r="879" spans="2:7" s="169" customFormat="1" ht="11.65" x14ac:dyDescent="0.35">
      <c r="B879" s="135"/>
      <c r="C879" s="135"/>
      <c r="D879" s="69"/>
      <c r="E879" s="70"/>
      <c r="F879" s="71"/>
      <c r="G879" s="70"/>
    </row>
    <row r="880" spans="2:7" s="169" customFormat="1" ht="11.65" x14ac:dyDescent="0.35">
      <c r="B880" s="135"/>
      <c r="C880" s="135"/>
      <c r="D880" s="69"/>
      <c r="E880" s="70"/>
      <c r="F880" s="71"/>
      <c r="G880" s="70"/>
    </row>
    <row r="881" spans="2:7" s="169" customFormat="1" ht="11.65" x14ac:dyDescent="0.35">
      <c r="B881" s="135"/>
      <c r="C881" s="135"/>
      <c r="D881" s="69"/>
      <c r="E881" s="70"/>
      <c r="F881" s="71"/>
      <c r="G881" s="70"/>
    </row>
    <row r="882" spans="2:7" s="169" customFormat="1" ht="11.65" x14ac:dyDescent="0.35">
      <c r="B882" s="135"/>
      <c r="C882" s="135"/>
      <c r="D882" s="69"/>
      <c r="E882" s="70"/>
      <c r="F882" s="71"/>
      <c r="G882" s="70"/>
    </row>
    <row r="883" spans="2:7" s="169" customFormat="1" ht="11.65" x14ac:dyDescent="0.35">
      <c r="B883" s="135"/>
      <c r="C883" s="135"/>
      <c r="D883" s="69"/>
      <c r="E883" s="70"/>
      <c r="F883" s="71"/>
      <c r="G883" s="70"/>
    </row>
    <row r="884" spans="2:7" s="169" customFormat="1" ht="11.65" x14ac:dyDescent="0.35">
      <c r="B884" s="135"/>
      <c r="C884" s="135"/>
      <c r="D884" s="69"/>
      <c r="E884" s="70"/>
      <c r="F884" s="71"/>
      <c r="G884" s="70"/>
    </row>
    <row r="885" spans="2:7" s="169" customFormat="1" ht="11.65" x14ac:dyDescent="0.35">
      <c r="B885" s="135"/>
      <c r="C885" s="135"/>
      <c r="D885" s="69"/>
      <c r="E885" s="70"/>
      <c r="F885" s="71"/>
      <c r="G885" s="70"/>
    </row>
    <row r="886" spans="2:7" s="169" customFormat="1" ht="11.65" x14ac:dyDescent="0.35">
      <c r="B886" s="135"/>
      <c r="C886" s="135"/>
      <c r="D886" s="69"/>
      <c r="E886" s="70"/>
      <c r="F886" s="71"/>
      <c r="G886" s="70"/>
    </row>
    <row r="887" spans="2:7" s="169" customFormat="1" ht="11.65" x14ac:dyDescent="0.35">
      <c r="B887" s="135"/>
      <c r="C887" s="135"/>
      <c r="D887" s="69"/>
      <c r="E887" s="70"/>
      <c r="F887" s="71"/>
      <c r="G887" s="70"/>
    </row>
    <row r="888" spans="2:7" s="169" customFormat="1" ht="11.65" x14ac:dyDescent="0.35">
      <c r="B888" s="135"/>
      <c r="C888" s="135"/>
      <c r="D888" s="69"/>
      <c r="E888" s="70"/>
      <c r="F888" s="71"/>
      <c r="G888" s="70"/>
    </row>
    <row r="889" spans="2:7" s="169" customFormat="1" ht="11.65" x14ac:dyDescent="0.35">
      <c r="B889" s="135"/>
      <c r="C889" s="135"/>
      <c r="D889" s="69"/>
      <c r="E889" s="70"/>
      <c r="F889" s="71"/>
      <c r="G889" s="70"/>
    </row>
    <row r="890" spans="2:7" s="169" customFormat="1" ht="11.65" x14ac:dyDescent="0.35">
      <c r="B890" s="135"/>
      <c r="C890" s="135"/>
      <c r="D890" s="69"/>
      <c r="E890" s="70"/>
      <c r="F890" s="71"/>
      <c r="G890" s="70"/>
    </row>
    <row r="891" spans="2:7" s="169" customFormat="1" ht="11.65" x14ac:dyDescent="0.35">
      <c r="B891" s="135"/>
      <c r="C891" s="135"/>
      <c r="D891" s="69"/>
      <c r="E891" s="70"/>
      <c r="F891" s="71"/>
      <c r="G891" s="70"/>
    </row>
    <row r="892" spans="2:7" s="169" customFormat="1" ht="11.65" x14ac:dyDescent="0.35">
      <c r="B892" s="135"/>
      <c r="C892" s="135"/>
      <c r="D892" s="69"/>
      <c r="E892" s="70"/>
      <c r="F892" s="71"/>
      <c r="G892" s="70"/>
    </row>
    <row r="893" spans="2:7" s="169" customFormat="1" ht="11.65" x14ac:dyDescent="0.35">
      <c r="B893" s="135"/>
      <c r="C893" s="135"/>
      <c r="D893" s="69"/>
      <c r="E893" s="70"/>
      <c r="F893" s="71"/>
      <c r="G893" s="70"/>
    </row>
    <row r="894" spans="2:7" s="169" customFormat="1" ht="11.65" x14ac:dyDescent="0.35">
      <c r="B894" s="135"/>
      <c r="C894" s="135"/>
      <c r="D894" s="69"/>
      <c r="E894" s="70"/>
      <c r="F894" s="71"/>
      <c r="G894" s="70"/>
    </row>
    <row r="895" spans="2:7" s="169" customFormat="1" ht="11.65" x14ac:dyDescent="0.35">
      <c r="B895" s="135"/>
      <c r="C895" s="135"/>
      <c r="D895" s="69"/>
      <c r="E895" s="70"/>
      <c r="F895" s="71"/>
      <c r="G895" s="70"/>
    </row>
    <row r="896" spans="2:7" s="169" customFormat="1" ht="11.65" x14ac:dyDescent="0.35">
      <c r="B896" s="135"/>
      <c r="C896" s="135"/>
      <c r="D896" s="69"/>
      <c r="E896" s="70"/>
      <c r="F896" s="71"/>
      <c r="G896" s="70"/>
    </row>
    <row r="897" spans="2:7" s="169" customFormat="1" ht="11.65" x14ac:dyDescent="0.35">
      <c r="B897" s="135"/>
      <c r="C897" s="135"/>
      <c r="D897" s="69"/>
      <c r="E897" s="70"/>
      <c r="F897" s="71"/>
      <c r="G897" s="70"/>
    </row>
    <row r="898" spans="2:7" s="169" customFormat="1" ht="11.65" x14ac:dyDescent="0.35">
      <c r="B898" s="135"/>
      <c r="C898" s="135"/>
      <c r="D898" s="69"/>
      <c r="E898" s="70"/>
      <c r="F898" s="71"/>
      <c r="G898" s="70"/>
    </row>
    <row r="899" spans="2:7" s="169" customFormat="1" ht="11.65" x14ac:dyDescent="0.35">
      <c r="B899" s="135"/>
      <c r="C899" s="135"/>
      <c r="D899" s="69"/>
      <c r="E899" s="70"/>
      <c r="F899" s="71"/>
      <c r="G899" s="70"/>
    </row>
    <row r="900" spans="2:7" s="169" customFormat="1" ht="11.65" x14ac:dyDescent="0.35">
      <c r="B900" s="135"/>
      <c r="C900" s="135"/>
      <c r="D900" s="69"/>
      <c r="E900" s="70"/>
      <c r="F900" s="71"/>
      <c r="G900" s="70"/>
    </row>
    <row r="901" spans="2:7" s="169" customFormat="1" ht="11.65" x14ac:dyDescent="0.35">
      <c r="B901" s="135"/>
      <c r="C901" s="135"/>
      <c r="D901" s="69"/>
      <c r="E901" s="70"/>
      <c r="F901" s="71"/>
      <c r="G901" s="70"/>
    </row>
    <row r="902" spans="2:7" s="169" customFormat="1" ht="11.65" x14ac:dyDescent="0.35">
      <c r="B902" s="135"/>
      <c r="C902" s="135"/>
      <c r="D902" s="69"/>
      <c r="E902" s="70"/>
      <c r="F902" s="71"/>
      <c r="G902" s="70"/>
    </row>
    <row r="903" spans="2:7" s="169" customFormat="1" ht="11.65" x14ac:dyDescent="0.35">
      <c r="B903" s="135"/>
      <c r="C903" s="135"/>
      <c r="D903" s="69"/>
      <c r="E903" s="70"/>
      <c r="F903" s="71"/>
      <c r="G903" s="70"/>
    </row>
    <row r="904" spans="2:7" s="169" customFormat="1" ht="11.65" x14ac:dyDescent="0.35">
      <c r="B904" s="135"/>
      <c r="C904" s="135"/>
      <c r="D904" s="69"/>
      <c r="E904" s="70"/>
      <c r="F904" s="71"/>
      <c r="G904" s="70"/>
    </row>
    <row r="905" spans="2:7" s="169" customFormat="1" ht="11.65" x14ac:dyDescent="0.35">
      <c r="B905" s="135"/>
      <c r="C905" s="135"/>
      <c r="D905" s="69"/>
      <c r="E905" s="70"/>
      <c r="F905" s="71"/>
      <c r="G905" s="70"/>
    </row>
    <row r="906" spans="2:7" s="169" customFormat="1" ht="11.65" x14ac:dyDescent="0.35">
      <c r="B906" s="135"/>
      <c r="C906" s="135"/>
      <c r="D906" s="69"/>
      <c r="E906" s="70"/>
      <c r="F906" s="71"/>
      <c r="G906" s="70"/>
    </row>
    <row r="907" spans="2:7" s="169" customFormat="1" ht="11.65" x14ac:dyDescent="0.35">
      <c r="B907" s="135"/>
      <c r="C907" s="135"/>
      <c r="D907" s="69"/>
      <c r="E907" s="70"/>
      <c r="F907" s="71"/>
      <c r="G907" s="70"/>
    </row>
    <row r="908" spans="2:7" s="169" customFormat="1" ht="11.65" x14ac:dyDescent="0.35">
      <c r="B908" s="135"/>
      <c r="C908" s="135"/>
      <c r="D908" s="69"/>
      <c r="E908" s="70"/>
      <c r="F908" s="71"/>
      <c r="G908" s="70"/>
    </row>
    <row r="909" spans="2:7" s="169" customFormat="1" ht="11.65" x14ac:dyDescent="0.35">
      <c r="B909" s="135"/>
      <c r="C909" s="135"/>
      <c r="D909" s="69"/>
      <c r="E909" s="70"/>
      <c r="F909" s="71"/>
      <c r="G909" s="70"/>
    </row>
    <row r="910" spans="2:7" s="169" customFormat="1" ht="11.65" x14ac:dyDescent="0.35">
      <c r="B910" s="135"/>
      <c r="C910" s="135"/>
      <c r="D910" s="69"/>
      <c r="E910" s="70"/>
      <c r="F910" s="71"/>
      <c r="G910" s="70"/>
    </row>
    <row r="911" spans="2:7" s="169" customFormat="1" ht="11.65" x14ac:dyDescent="0.35">
      <c r="B911" s="135"/>
      <c r="C911" s="135"/>
      <c r="D911" s="69"/>
      <c r="E911" s="70"/>
      <c r="F911" s="71"/>
      <c r="G911" s="70"/>
    </row>
    <row r="912" spans="2:7" s="169" customFormat="1" ht="11.65" x14ac:dyDescent="0.35">
      <c r="B912" s="135"/>
      <c r="C912" s="135"/>
      <c r="D912" s="69"/>
      <c r="E912" s="70"/>
      <c r="F912" s="71"/>
      <c r="G912" s="70"/>
    </row>
    <row r="913" spans="2:7" s="169" customFormat="1" ht="11.65" x14ac:dyDescent="0.35">
      <c r="B913" s="135"/>
      <c r="C913" s="135"/>
      <c r="D913" s="69"/>
      <c r="E913" s="70"/>
      <c r="F913" s="71"/>
      <c r="G913" s="70"/>
    </row>
    <row r="914" spans="2:7" s="169" customFormat="1" ht="11.65" x14ac:dyDescent="0.35">
      <c r="B914" s="135"/>
      <c r="C914" s="135"/>
      <c r="D914" s="69"/>
      <c r="E914" s="70"/>
      <c r="F914" s="71"/>
      <c r="G914" s="70"/>
    </row>
    <row r="915" spans="2:7" s="169" customFormat="1" ht="11.65" x14ac:dyDescent="0.35">
      <c r="B915" s="135"/>
      <c r="C915" s="135"/>
      <c r="D915" s="69"/>
      <c r="E915" s="70"/>
      <c r="F915" s="71"/>
      <c r="G915" s="70"/>
    </row>
    <row r="916" spans="2:7" s="169" customFormat="1" ht="11.65" x14ac:dyDescent="0.35">
      <c r="B916" s="135"/>
      <c r="C916" s="135"/>
      <c r="D916" s="69"/>
      <c r="E916" s="70"/>
      <c r="F916" s="71"/>
      <c r="G916" s="70"/>
    </row>
    <row r="917" spans="2:7" s="169" customFormat="1" ht="11.65" x14ac:dyDescent="0.35">
      <c r="B917" s="135"/>
      <c r="C917" s="135"/>
      <c r="D917" s="69"/>
      <c r="E917" s="70"/>
      <c r="F917" s="71"/>
      <c r="G917" s="70"/>
    </row>
    <row r="918" spans="2:7" s="169" customFormat="1" ht="11.65" x14ac:dyDescent="0.35">
      <c r="B918" s="135"/>
      <c r="C918" s="135"/>
      <c r="D918" s="69"/>
      <c r="E918" s="70"/>
      <c r="F918" s="71"/>
      <c r="G918" s="70"/>
    </row>
    <row r="919" spans="2:7" s="169" customFormat="1" ht="11.65" x14ac:dyDescent="0.35">
      <c r="B919" s="135"/>
      <c r="C919" s="135"/>
      <c r="D919" s="69"/>
      <c r="E919" s="70"/>
      <c r="F919" s="71"/>
      <c r="G919" s="70"/>
    </row>
    <row r="920" spans="2:7" s="169" customFormat="1" ht="11.65" x14ac:dyDescent="0.35">
      <c r="B920" s="135"/>
      <c r="C920" s="135"/>
      <c r="D920" s="69"/>
      <c r="E920" s="70"/>
      <c r="F920" s="71"/>
      <c r="G920" s="70"/>
    </row>
    <row r="921" spans="2:7" s="169" customFormat="1" ht="11.65" x14ac:dyDescent="0.35">
      <c r="B921" s="135"/>
      <c r="C921" s="135"/>
      <c r="D921" s="69"/>
      <c r="E921" s="70"/>
      <c r="F921" s="71"/>
      <c r="G921" s="70"/>
    </row>
    <row r="922" spans="2:7" s="169" customFormat="1" ht="11.65" x14ac:dyDescent="0.35">
      <c r="B922" s="135"/>
      <c r="C922" s="135"/>
      <c r="D922" s="69"/>
      <c r="E922" s="70"/>
      <c r="F922" s="71"/>
      <c r="G922" s="70"/>
    </row>
    <row r="923" spans="2:7" s="169" customFormat="1" ht="11.65" x14ac:dyDescent="0.35">
      <c r="B923" s="135"/>
      <c r="C923" s="135"/>
      <c r="D923" s="69"/>
      <c r="E923" s="70"/>
      <c r="F923" s="71"/>
      <c r="G923" s="70"/>
    </row>
    <row r="924" spans="2:7" s="169" customFormat="1" ht="11.65" x14ac:dyDescent="0.35">
      <c r="B924" s="135"/>
      <c r="C924" s="135"/>
      <c r="D924" s="69"/>
      <c r="E924" s="70"/>
      <c r="F924" s="71"/>
      <c r="G924" s="70"/>
    </row>
    <row r="925" spans="2:7" s="169" customFormat="1" ht="11.65" x14ac:dyDescent="0.35">
      <c r="B925" s="135"/>
      <c r="C925" s="135"/>
      <c r="D925" s="69"/>
      <c r="E925" s="70"/>
      <c r="F925" s="71"/>
      <c r="G925" s="70"/>
    </row>
    <row r="926" spans="2:7" s="169" customFormat="1" ht="11.65" x14ac:dyDescent="0.35">
      <c r="B926" s="135"/>
      <c r="C926" s="135"/>
      <c r="D926" s="69"/>
      <c r="E926" s="70"/>
      <c r="F926" s="71"/>
      <c r="G926" s="70"/>
    </row>
    <row r="927" spans="2:7" s="169" customFormat="1" ht="11.65" x14ac:dyDescent="0.35">
      <c r="B927" s="135"/>
      <c r="C927" s="135"/>
      <c r="D927" s="69"/>
      <c r="E927" s="70"/>
      <c r="F927" s="71"/>
      <c r="G927" s="70"/>
    </row>
    <row r="928" spans="2:7" s="169" customFormat="1" ht="11.65" x14ac:dyDescent="0.35">
      <c r="B928" s="135"/>
      <c r="C928" s="135"/>
      <c r="D928" s="69"/>
      <c r="E928" s="70"/>
      <c r="F928" s="71"/>
      <c r="G928" s="70"/>
    </row>
    <row r="929" spans="2:7" s="169" customFormat="1" ht="11.65" x14ac:dyDescent="0.35">
      <c r="B929" s="135"/>
      <c r="C929" s="135"/>
      <c r="D929" s="69"/>
      <c r="E929" s="70"/>
      <c r="F929" s="71"/>
      <c r="G929" s="70"/>
    </row>
    <row r="930" spans="2:7" s="169" customFormat="1" ht="11.65" x14ac:dyDescent="0.35">
      <c r="B930" s="135"/>
      <c r="C930" s="135"/>
      <c r="D930" s="69"/>
      <c r="E930" s="70"/>
      <c r="F930" s="71"/>
      <c r="G930" s="70"/>
    </row>
    <row r="931" spans="2:7" s="169" customFormat="1" ht="11.65" x14ac:dyDescent="0.35">
      <c r="B931" s="135"/>
      <c r="C931" s="135"/>
      <c r="D931" s="69"/>
      <c r="E931" s="70"/>
      <c r="F931" s="71"/>
      <c r="G931" s="70"/>
    </row>
    <row r="932" spans="2:7" s="169" customFormat="1" ht="11.65" x14ac:dyDescent="0.35">
      <c r="B932" s="135"/>
      <c r="C932" s="135"/>
      <c r="D932" s="69"/>
      <c r="E932" s="70"/>
      <c r="F932" s="71"/>
      <c r="G932" s="70"/>
    </row>
    <row r="933" spans="2:7" s="169" customFormat="1" ht="11.65" x14ac:dyDescent="0.35">
      <c r="B933" s="135"/>
      <c r="C933" s="135"/>
      <c r="D933" s="69"/>
      <c r="E933" s="70"/>
      <c r="F933" s="71"/>
      <c r="G933" s="70"/>
    </row>
    <row r="934" spans="2:7" s="169" customFormat="1" ht="11.65" x14ac:dyDescent="0.35">
      <c r="B934" s="135"/>
      <c r="C934" s="135"/>
      <c r="D934" s="69"/>
      <c r="E934" s="70"/>
      <c r="F934" s="71"/>
      <c r="G934" s="70"/>
    </row>
    <row r="935" spans="2:7" s="169" customFormat="1" ht="11.65" x14ac:dyDescent="0.35">
      <c r="B935" s="135"/>
      <c r="C935" s="135"/>
      <c r="D935" s="69"/>
      <c r="E935" s="70"/>
      <c r="F935" s="71"/>
      <c r="G935" s="70"/>
    </row>
    <row r="936" spans="2:7" s="169" customFormat="1" ht="11.65" x14ac:dyDescent="0.35">
      <c r="B936" s="135"/>
      <c r="C936" s="135"/>
      <c r="D936" s="69"/>
      <c r="E936" s="70"/>
      <c r="F936" s="71"/>
      <c r="G936" s="70"/>
    </row>
    <row r="937" spans="2:7" s="169" customFormat="1" ht="11.65" x14ac:dyDescent="0.35">
      <c r="B937" s="135"/>
      <c r="C937" s="135"/>
      <c r="D937" s="69"/>
      <c r="E937" s="70"/>
      <c r="F937" s="71"/>
      <c r="G937" s="70"/>
    </row>
    <row r="938" spans="2:7" s="169" customFormat="1" ht="11.65" x14ac:dyDescent="0.35">
      <c r="B938" s="135"/>
      <c r="C938" s="135"/>
      <c r="D938" s="69"/>
      <c r="E938" s="70"/>
      <c r="F938" s="71"/>
      <c r="G938" s="70"/>
    </row>
    <row r="939" spans="2:7" s="169" customFormat="1" ht="11.65" x14ac:dyDescent="0.35">
      <c r="B939" s="135"/>
      <c r="C939" s="135"/>
      <c r="D939" s="69"/>
      <c r="E939" s="70"/>
      <c r="F939" s="71"/>
      <c r="G939" s="70"/>
    </row>
    <row r="940" spans="2:7" s="169" customFormat="1" ht="11.65" x14ac:dyDescent="0.35">
      <c r="B940" s="135"/>
      <c r="C940" s="135"/>
      <c r="D940" s="69"/>
      <c r="E940" s="70"/>
      <c r="F940" s="71"/>
      <c r="G940" s="70"/>
    </row>
    <row r="941" spans="2:7" s="169" customFormat="1" ht="11.65" x14ac:dyDescent="0.35">
      <c r="B941" s="135"/>
      <c r="C941" s="135"/>
      <c r="D941" s="69"/>
      <c r="E941" s="70"/>
      <c r="F941" s="71"/>
      <c r="G941" s="70"/>
    </row>
    <row r="942" spans="2:7" s="169" customFormat="1" ht="11.65" x14ac:dyDescent="0.35">
      <c r="B942" s="135"/>
      <c r="C942" s="135"/>
      <c r="D942" s="69"/>
      <c r="E942" s="70"/>
      <c r="F942" s="71"/>
      <c r="G942" s="70"/>
    </row>
    <row r="943" spans="2:7" s="169" customFormat="1" ht="11.65" x14ac:dyDescent="0.35">
      <c r="B943" s="135"/>
      <c r="C943" s="135"/>
      <c r="D943" s="69"/>
      <c r="E943" s="70"/>
      <c r="F943" s="71"/>
      <c r="G943" s="70"/>
    </row>
    <row r="944" spans="2:7" s="169" customFormat="1" ht="11.65" x14ac:dyDescent="0.35">
      <c r="B944" s="135"/>
      <c r="C944" s="135"/>
      <c r="D944" s="69"/>
      <c r="E944" s="70"/>
      <c r="F944" s="71"/>
      <c r="G944" s="70"/>
    </row>
    <row r="945" spans="2:7" s="169" customFormat="1" ht="11.65" x14ac:dyDescent="0.35">
      <c r="B945" s="135"/>
      <c r="C945" s="135"/>
      <c r="D945" s="69"/>
      <c r="E945" s="70"/>
      <c r="F945" s="71"/>
      <c r="G945" s="70"/>
    </row>
    <row r="946" spans="2:7" s="169" customFormat="1" ht="11.65" x14ac:dyDescent="0.35">
      <c r="B946" s="135"/>
      <c r="C946" s="135"/>
      <c r="D946" s="69"/>
      <c r="E946" s="70"/>
      <c r="F946" s="71"/>
      <c r="G946" s="70"/>
    </row>
    <row r="947" spans="2:7" s="169" customFormat="1" ht="11.65" x14ac:dyDescent="0.35">
      <c r="B947" s="135"/>
      <c r="C947" s="135"/>
      <c r="D947" s="69"/>
      <c r="E947" s="70"/>
      <c r="F947" s="71"/>
      <c r="G947" s="70"/>
    </row>
    <row r="948" spans="2:7" s="169" customFormat="1" ht="11.65" x14ac:dyDescent="0.35">
      <c r="B948" s="135"/>
      <c r="C948" s="135"/>
      <c r="D948" s="69"/>
      <c r="E948" s="70"/>
      <c r="F948" s="71"/>
      <c r="G948" s="70"/>
    </row>
    <row r="949" spans="2:7" s="169" customFormat="1" ht="11.65" x14ac:dyDescent="0.35">
      <c r="B949" s="135"/>
      <c r="C949" s="135"/>
      <c r="D949" s="69"/>
      <c r="E949" s="70"/>
      <c r="F949" s="71"/>
      <c r="G949" s="70"/>
    </row>
    <row r="950" spans="2:7" s="169" customFormat="1" ht="11.65" x14ac:dyDescent="0.35">
      <c r="B950" s="135"/>
      <c r="C950" s="135"/>
      <c r="D950" s="69"/>
      <c r="E950" s="70"/>
      <c r="F950" s="71"/>
      <c r="G950" s="70"/>
    </row>
    <row r="951" spans="2:7" s="169" customFormat="1" ht="11.65" x14ac:dyDescent="0.35">
      <c r="B951" s="135"/>
      <c r="C951" s="135"/>
      <c r="D951" s="69"/>
      <c r="E951" s="70"/>
      <c r="F951" s="71"/>
      <c r="G951" s="70"/>
    </row>
    <row r="952" spans="2:7" s="169" customFormat="1" ht="11.65" x14ac:dyDescent="0.35">
      <c r="B952" s="135"/>
      <c r="C952" s="135"/>
      <c r="D952" s="69"/>
      <c r="E952" s="70"/>
      <c r="F952" s="71"/>
      <c r="G952" s="70"/>
    </row>
    <row r="953" spans="2:7" s="169" customFormat="1" ht="11.65" x14ac:dyDescent="0.35">
      <c r="B953" s="135"/>
      <c r="C953" s="135"/>
      <c r="D953" s="69"/>
      <c r="E953" s="70"/>
      <c r="F953" s="71"/>
      <c r="G953" s="70"/>
    </row>
    <row r="954" spans="2:7" s="169" customFormat="1" ht="11.65" x14ac:dyDescent="0.35">
      <c r="B954" s="135"/>
      <c r="C954" s="135"/>
      <c r="D954" s="69"/>
      <c r="E954" s="70"/>
      <c r="F954" s="71"/>
      <c r="G954" s="70"/>
    </row>
    <row r="955" spans="2:7" s="169" customFormat="1" ht="11.65" x14ac:dyDescent="0.35">
      <c r="B955" s="135"/>
      <c r="C955" s="135"/>
      <c r="D955" s="69"/>
      <c r="E955" s="70"/>
      <c r="F955" s="71"/>
      <c r="G955" s="70"/>
    </row>
    <row r="956" spans="2:7" s="169" customFormat="1" ht="11.65" x14ac:dyDescent="0.35">
      <c r="B956" s="135"/>
      <c r="C956" s="135"/>
      <c r="D956" s="69"/>
      <c r="E956" s="70"/>
      <c r="F956" s="71"/>
      <c r="G956" s="70"/>
    </row>
    <row r="957" spans="2:7" s="169" customFormat="1" ht="11.65" x14ac:dyDescent="0.35">
      <c r="B957" s="135"/>
      <c r="C957" s="135"/>
      <c r="D957" s="69"/>
      <c r="E957" s="70"/>
      <c r="F957" s="71"/>
      <c r="G957" s="70"/>
    </row>
    <row r="958" spans="2:7" s="169" customFormat="1" ht="11.65" x14ac:dyDescent="0.35">
      <c r="B958" s="135"/>
      <c r="C958" s="135"/>
      <c r="D958" s="69"/>
      <c r="E958" s="70"/>
      <c r="F958" s="71"/>
      <c r="G958" s="70"/>
    </row>
    <row r="959" spans="2:7" s="169" customFormat="1" ht="11.65" x14ac:dyDescent="0.35">
      <c r="B959" s="135"/>
      <c r="C959" s="135"/>
      <c r="D959" s="69"/>
      <c r="E959" s="70"/>
      <c r="F959" s="71"/>
      <c r="G959" s="70"/>
    </row>
    <row r="960" spans="2:7" s="169" customFormat="1" ht="11.65" x14ac:dyDescent="0.35">
      <c r="B960" s="135"/>
      <c r="C960" s="135"/>
      <c r="D960" s="69"/>
      <c r="E960" s="70"/>
      <c r="F960" s="71"/>
      <c r="G960" s="70"/>
    </row>
    <row r="961" spans="2:7" s="169" customFormat="1" ht="11.65" x14ac:dyDescent="0.35">
      <c r="B961" s="135"/>
      <c r="C961" s="135"/>
      <c r="D961" s="69"/>
      <c r="E961" s="70"/>
      <c r="F961" s="71"/>
      <c r="G961" s="70"/>
    </row>
    <row r="962" spans="2:7" s="169" customFormat="1" ht="11.65" x14ac:dyDescent="0.35">
      <c r="B962" s="135"/>
      <c r="C962" s="135"/>
      <c r="D962" s="69"/>
      <c r="E962" s="70"/>
      <c r="F962" s="71"/>
      <c r="G962" s="70"/>
    </row>
    <row r="963" spans="2:7" s="169" customFormat="1" ht="11.65" x14ac:dyDescent="0.35">
      <c r="B963" s="135"/>
      <c r="C963" s="135"/>
      <c r="D963" s="69"/>
      <c r="E963" s="70"/>
      <c r="F963" s="71"/>
      <c r="G963" s="70"/>
    </row>
    <row r="964" spans="2:7" s="169" customFormat="1" ht="11.65" x14ac:dyDescent="0.35">
      <c r="B964" s="135"/>
      <c r="C964" s="135"/>
      <c r="D964" s="69"/>
      <c r="E964" s="70"/>
      <c r="F964" s="71"/>
      <c r="G964" s="70"/>
    </row>
    <row r="965" spans="2:7" s="169" customFormat="1" ht="11.65" x14ac:dyDescent="0.35">
      <c r="B965" s="135"/>
      <c r="C965" s="135"/>
      <c r="D965" s="69"/>
      <c r="E965" s="70"/>
      <c r="F965" s="71"/>
      <c r="G965" s="70"/>
    </row>
    <row r="966" spans="2:7" s="169" customFormat="1" ht="11.65" x14ac:dyDescent="0.35">
      <c r="B966" s="135"/>
      <c r="C966" s="135"/>
      <c r="D966" s="69"/>
      <c r="E966" s="70"/>
      <c r="F966" s="71"/>
      <c r="G966" s="70"/>
    </row>
    <row r="967" spans="2:7" s="169" customFormat="1" ht="11.65" x14ac:dyDescent="0.35">
      <c r="B967" s="135"/>
      <c r="C967" s="135"/>
      <c r="D967" s="69"/>
      <c r="E967" s="70"/>
      <c r="F967" s="71"/>
      <c r="G967" s="70"/>
    </row>
    <row r="968" spans="2:7" s="169" customFormat="1" ht="11.65" x14ac:dyDescent="0.35">
      <c r="B968" s="135"/>
      <c r="C968" s="135"/>
      <c r="D968" s="69"/>
      <c r="E968" s="70"/>
      <c r="F968" s="71"/>
      <c r="G968" s="70"/>
    </row>
    <row r="969" spans="2:7" s="169" customFormat="1" ht="11.65" x14ac:dyDescent="0.35">
      <c r="B969" s="135"/>
      <c r="C969" s="135"/>
      <c r="D969" s="69"/>
      <c r="E969" s="70"/>
      <c r="F969" s="71"/>
      <c r="G969" s="70"/>
    </row>
    <row r="970" spans="2:7" s="169" customFormat="1" ht="11.65" x14ac:dyDescent="0.35">
      <c r="B970" s="135"/>
      <c r="C970" s="135"/>
      <c r="D970" s="69"/>
      <c r="E970" s="70"/>
      <c r="F970" s="71"/>
      <c r="G970" s="70"/>
    </row>
    <row r="971" spans="2:7" s="169" customFormat="1" ht="11.65" x14ac:dyDescent="0.35">
      <c r="B971" s="135"/>
      <c r="C971" s="135"/>
      <c r="D971" s="69"/>
      <c r="E971" s="70"/>
      <c r="F971" s="71"/>
      <c r="G971" s="70"/>
    </row>
    <row r="972" spans="2:7" s="169" customFormat="1" ht="11.65" x14ac:dyDescent="0.35">
      <c r="B972" s="135"/>
      <c r="C972" s="135"/>
      <c r="D972" s="69"/>
      <c r="E972" s="70"/>
      <c r="F972" s="71"/>
      <c r="G972" s="70"/>
    </row>
    <row r="973" spans="2:7" s="169" customFormat="1" ht="11.65" x14ac:dyDescent="0.35">
      <c r="B973" s="135"/>
      <c r="C973" s="135"/>
      <c r="D973" s="69"/>
      <c r="E973" s="70"/>
      <c r="F973" s="71"/>
      <c r="G973" s="70"/>
    </row>
    <row r="974" spans="2:7" s="169" customFormat="1" ht="11.65" x14ac:dyDescent="0.35">
      <c r="B974" s="135"/>
      <c r="C974" s="135"/>
      <c r="D974" s="69"/>
      <c r="E974" s="70"/>
      <c r="F974" s="71"/>
      <c r="G974" s="70"/>
    </row>
    <row r="975" spans="2:7" s="169" customFormat="1" ht="11.65" x14ac:dyDescent="0.35">
      <c r="B975" s="135"/>
      <c r="C975" s="135"/>
      <c r="D975" s="69"/>
      <c r="E975" s="70"/>
      <c r="F975" s="71"/>
      <c r="G975" s="70"/>
    </row>
    <row r="976" spans="2:7" s="169" customFormat="1" ht="11.65" x14ac:dyDescent="0.35">
      <c r="B976" s="135"/>
      <c r="C976" s="135"/>
      <c r="D976" s="69"/>
      <c r="E976" s="70"/>
      <c r="F976" s="71"/>
      <c r="G976" s="70"/>
    </row>
    <row r="977" spans="2:7" s="169" customFormat="1" ht="11.65" x14ac:dyDescent="0.35">
      <c r="B977" s="135"/>
      <c r="C977" s="135"/>
      <c r="D977" s="69"/>
      <c r="E977" s="70"/>
      <c r="F977" s="71"/>
      <c r="G977" s="70"/>
    </row>
    <row r="978" spans="2:7" s="169" customFormat="1" ht="11.65" x14ac:dyDescent="0.35">
      <c r="B978" s="135"/>
      <c r="C978" s="135"/>
      <c r="D978" s="69"/>
      <c r="E978" s="70"/>
      <c r="F978" s="71"/>
      <c r="G978" s="70"/>
    </row>
    <row r="979" spans="2:7" s="169" customFormat="1" ht="11.65" x14ac:dyDescent="0.35">
      <c r="B979" s="135"/>
      <c r="C979" s="135"/>
      <c r="D979" s="69"/>
      <c r="E979" s="70"/>
      <c r="F979" s="71"/>
      <c r="G979" s="70"/>
    </row>
    <row r="980" spans="2:7" s="169" customFormat="1" ht="11.65" x14ac:dyDescent="0.35">
      <c r="B980" s="135"/>
      <c r="C980" s="135"/>
      <c r="D980" s="69"/>
      <c r="E980" s="70"/>
      <c r="F980" s="71"/>
      <c r="G980" s="70"/>
    </row>
    <row r="981" spans="2:7" s="169" customFormat="1" ht="11.65" x14ac:dyDescent="0.35">
      <c r="B981" s="135"/>
      <c r="C981" s="135"/>
      <c r="D981" s="69"/>
      <c r="E981" s="70"/>
      <c r="F981" s="71"/>
      <c r="G981" s="70"/>
    </row>
    <row r="982" spans="2:7" s="169" customFormat="1" ht="11.65" x14ac:dyDescent="0.35">
      <c r="B982" s="135"/>
      <c r="C982" s="135"/>
      <c r="D982" s="69"/>
      <c r="E982" s="70"/>
      <c r="F982" s="71"/>
      <c r="G982" s="70"/>
    </row>
    <row r="983" spans="2:7" s="169" customFormat="1" ht="11.65" x14ac:dyDescent="0.35">
      <c r="B983" s="135"/>
      <c r="C983" s="135"/>
      <c r="D983" s="69"/>
      <c r="E983" s="70"/>
      <c r="F983" s="71"/>
      <c r="G983" s="70"/>
    </row>
    <row r="984" spans="2:7" s="169" customFormat="1" ht="11.65" x14ac:dyDescent="0.35">
      <c r="B984" s="135"/>
      <c r="C984" s="135"/>
      <c r="D984" s="69"/>
      <c r="E984" s="70"/>
      <c r="F984" s="71"/>
      <c r="G984" s="70"/>
    </row>
    <row r="985" spans="2:7" s="169" customFormat="1" ht="11.65" x14ac:dyDescent="0.35">
      <c r="B985" s="135"/>
      <c r="C985" s="135"/>
      <c r="D985" s="69"/>
      <c r="E985" s="70"/>
      <c r="F985" s="71"/>
      <c r="G985" s="70"/>
    </row>
    <row r="986" spans="2:7" s="169" customFormat="1" ht="11.65" x14ac:dyDescent="0.35">
      <c r="B986" s="135"/>
      <c r="C986" s="135"/>
      <c r="D986" s="69"/>
      <c r="E986" s="70"/>
      <c r="F986" s="71"/>
      <c r="G986" s="70"/>
    </row>
    <row r="987" spans="2:7" s="169" customFormat="1" ht="11.65" x14ac:dyDescent="0.35">
      <c r="B987" s="135"/>
      <c r="C987" s="135"/>
      <c r="D987" s="69"/>
      <c r="E987" s="70"/>
      <c r="F987" s="71"/>
      <c r="G987" s="70"/>
    </row>
    <row r="988" spans="2:7" s="169" customFormat="1" ht="11.65" x14ac:dyDescent="0.35">
      <c r="B988" s="135"/>
      <c r="C988" s="135"/>
      <c r="D988" s="69"/>
      <c r="E988" s="70"/>
      <c r="F988" s="71"/>
      <c r="G988" s="70"/>
    </row>
    <row r="989" spans="2:7" s="169" customFormat="1" ht="11.65" x14ac:dyDescent="0.35">
      <c r="B989" s="135"/>
      <c r="C989" s="135"/>
      <c r="D989" s="69"/>
      <c r="E989" s="70"/>
      <c r="F989" s="71"/>
      <c r="G989" s="70"/>
    </row>
    <row r="990" spans="2:7" s="169" customFormat="1" ht="11.65" x14ac:dyDescent="0.35">
      <c r="B990" s="135"/>
      <c r="C990" s="135"/>
      <c r="D990" s="69"/>
      <c r="E990" s="70"/>
      <c r="F990" s="71"/>
      <c r="G990" s="70"/>
    </row>
    <row r="991" spans="2:7" s="169" customFormat="1" ht="11.65" x14ac:dyDescent="0.35">
      <c r="B991" s="135"/>
      <c r="C991" s="135"/>
      <c r="D991" s="69"/>
      <c r="E991" s="70"/>
      <c r="F991" s="71"/>
      <c r="G991" s="70"/>
    </row>
    <row r="992" spans="2:7" s="169" customFormat="1" ht="11.65" x14ac:dyDescent="0.35">
      <c r="B992" s="135"/>
      <c r="C992" s="135"/>
      <c r="D992" s="69"/>
      <c r="E992" s="70"/>
      <c r="F992" s="71"/>
      <c r="G992" s="70"/>
    </row>
    <row r="993" spans="2:7" s="169" customFormat="1" ht="11.65" x14ac:dyDescent="0.35">
      <c r="B993" s="135"/>
      <c r="C993" s="135"/>
      <c r="D993" s="69"/>
      <c r="E993" s="70"/>
      <c r="F993" s="71"/>
      <c r="G993" s="70"/>
    </row>
    <row r="994" spans="2:7" s="169" customFormat="1" ht="11.65" x14ac:dyDescent="0.35">
      <c r="B994" s="135"/>
      <c r="C994" s="135"/>
      <c r="D994" s="69"/>
      <c r="E994" s="70"/>
      <c r="F994" s="71"/>
      <c r="G994" s="70"/>
    </row>
    <row r="995" spans="2:7" s="169" customFormat="1" ht="11.65" x14ac:dyDescent="0.35">
      <c r="B995" s="135"/>
      <c r="C995" s="135"/>
      <c r="D995" s="69"/>
      <c r="E995" s="70"/>
      <c r="F995" s="71"/>
      <c r="G995" s="70"/>
    </row>
    <row r="996" spans="2:7" s="169" customFormat="1" ht="11.65" x14ac:dyDescent="0.35">
      <c r="B996" s="135"/>
      <c r="C996" s="135"/>
      <c r="D996" s="69"/>
      <c r="E996" s="70"/>
      <c r="F996" s="71"/>
      <c r="G996" s="70"/>
    </row>
    <row r="997" spans="2:7" s="169" customFormat="1" ht="11.65" x14ac:dyDescent="0.35">
      <c r="B997" s="135"/>
      <c r="C997" s="135"/>
      <c r="D997" s="69"/>
      <c r="E997" s="70"/>
      <c r="F997" s="71"/>
      <c r="G997" s="70"/>
    </row>
    <row r="998" spans="2:7" s="169" customFormat="1" ht="11.65" x14ac:dyDescent="0.35">
      <c r="B998" s="135"/>
      <c r="C998" s="135"/>
      <c r="D998" s="69"/>
      <c r="E998" s="70"/>
      <c r="F998" s="71"/>
      <c r="G998" s="70"/>
    </row>
    <row r="999" spans="2:7" s="169" customFormat="1" ht="11.65" x14ac:dyDescent="0.35">
      <c r="B999" s="135"/>
      <c r="C999" s="135"/>
      <c r="D999" s="69"/>
      <c r="E999" s="70"/>
      <c r="F999" s="71"/>
      <c r="G999" s="70"/>
    </row>
    <row r="1000" spans="2:7" s="169" customFormat="1" ht="11.65" x14ac:dyDescent="0.35">
      <c r="B1000" s="135"/>
      <c r="C1000" s="135"/>
      <c r="D1000" s="69"/>
      <c r="E1000" s="70"/>
      <c r="F1000" s="71"/>
      <c r="G1000" s="70"/>
    </row>
    <row r="1001" spans="2:7" s="169" customFormat="1" ht="11.65" x14ac:dyDescent="0.35">
      <c r="B1001" s="135"/>
      <c r="C1001" s="135"/>
      <c r="D1001" s="69"/>
      <c r="E1001" s="70"/>
      <c r="F1001" s="71"/>
      <c r="G1001" s="70"/>
    </row>
    <row r="1002" spans="2:7" s="169" customFormat="1" ht="11.65" x14ac:dyDescent="0.35">
      <c r="B1002" s="135"/>
      <c r="C1002" s="135"/>
      <c r="D1002" s="69"/>
      <c r="E1002" s="70"/>
      <c r="F1002" s="71"/>
      <c r="G1002" s="70"/>
    </row>
    <row r="1003" spans="2:7" s="169" customFormat="1" ht="11.65" x14ac:dyDescent="0.35">
      <c r="B1003" s="135"/>
      <c r="C1003" s="135"/>
      <c r="D1003" s="69"/>
      <c r="E1003" s="70"/>
      <c r="F1003" s="71"/>
      <c r="G1003" s="70"/>
    </row>
    <row r="1004" spans="2:7" s="169" customFormat="1" ht="11.65" x14ac:dyDescent="0.35">
      <c r="B1004" s="135"/>
      <c r="C1004" s="135"/>
      <c r="D1004" s="69"/>
      <c r="E1004" s="70"/>
      <c r="F1004" s="71"/>
      <c r="G1004" s="70"/>
    </row>
    <row r="1005" spans="2:7" s="169" customFormat="1" ht="11.65" x14ac:dyDescent="0.35">
      <c r="B1005" s="135"/>
      <c r="C1005" s="135"/>
      <c r="D1005" s="69"/>
      <c r="E1005" s="70"/>
      <c r="F1005" s="71"/>
      <c r="G1005" s="70"/>
    </row>
    <row r="1006" spans="2:7" s="169" customFormat="1" ht="11.65" x14ac:dyDescent="0.35">
      <c r="B1006" s="135"/>
      <c r="C1006" s="135"/>
      <c r="D1006" s="69"/>
      <c r="E1006" s="70"/>
      <c r="F1006" s="71"/>
      <c r="G1006" s="70"/>
    </row>
    <row r="1007" spans="2:7" s="169" customFormat="1" ht="11.65" x14ac:dyDescent="0.35">
      <c r="B1007" s="135"/>
      <c r="C1007" s="135"/>
      <c r="D1007" s="69"/>
      <c r="E1007" s="70"/>
      <c r="F1007" s="71"/>
      <c r="G1007" s="70"/>
    </row>
    <row r="1008" spans="2:7" s="169" customFormat="1" ht="11.65" x14ac:dyDescent="0.35">
      <c r="B1008" s="135"/>
      <c r="C1008" s="135"/>
      <c r="D1008" s="69"/>
      <c r="E1008" s="70"/>
      <c r="F1008" s="71"/>
      <c r="G1008" s="70"/>
    </row>
    <row r="1009" spans="2:7" s="169" customFormat="1" ht="11.65" x14ac:dyDescent="0.35">
      <c r="B1009" s="135"/>
      <c r="C1009" s="135"/>
      <c r="D1009" s="69"/>
      <c r="E1009" s="70"/>
      <c r="F1009" s="71"/>
      <c r="G1009" s="70"/>
    </row>
    <row r="1010" spans="2:7" s="169" customFormat="1" ht="11.65" x14ac:dyDescent="0.35">
      <c r="B1010" s="135"/>
      <c r="C1010" s="135"/>
      <c r="D1010" s="69"/>
      <c r="E1010" s="70"/>
      <c r="F1010" s="71"/>
      <c r="G1010" s="70"/>
    </row>
    <row r="1011" spans="2:7" s="169" customFormat="1" ht="11.65" x14ac:dyDescent="0.35">
      <c r="B1011" s="135"/>
      <c r="C1011" s="135"/>
      <c r="D1011" s="69"/>
      <c r="E1011" s="70"/>
      <c r="F1011" s="71"/>
      <c r="G1011" s="70"/>
    </row>
    <row r="1012" spans="2:7" s="169" customFormat="1" ht="11.65" x14ac:dyDescent="0.35">
      <c r="B1012" s="135"/>
      <c r="C1012" s="135"/>
      <c r="D1012" s="69"/>
      <c r="E1012" s="70"/>
      <c r="F1012" s="71"/>
      <c r="G1012" s="70"/>
    </row>
    <row r="1013" spans="2:7" s="169" customFormat="1" ht="11.65" x14ac:dyDescent="0.35">
      <c r="B1013" s="135"/>
      <c r="C1013" s="135"/>
      <c r="D1013" s="69"/>
      <c r="E1013" s="70"/>
      <c r="F1013" s="71"/>
      <c r="G1013" s="70"/>
    </row>
    <row r="1014" spans="2:7" s="169" customFormat="1" ht="11.65" x14ac:dyDescent="0.35">
      <c r="B1014" s="135"/>
      <c r="C1014" s="135"/>
      <c r="D1014" s="69"/>
      <c r="E1014" s="70"/>
      <c r="F1014" s="71"/>
      <c r="G1014" s="70"/>
    </row>
    <row r="1015" spans="2:7" s="169" customFormat="1" ht="11.65" x14ac:dyDescent="0.35">
      <c r="B1015" s="135"/>
      <c r="C1015" s="135"/>
      <c r="D1015" s="69"/>
      <c r="E1015" s="70"/>
      <c r="F1015" s="71"/>
      <c r="G1015" s="70"/>
    </row>
    <row r="1016" spans="2:7" s="169" customFormat="1" ht="11.65" x14ac:dyDescent="0.35">
      <c r="B1016" s="135"/>
      <c r="C1016" s="135"/>
      <c r="D1016" s="69"/>
      <c r="E1016" s="70"/>
      <c r="F1016" s="71"/>
      <c r="G1016" s="70"/>
    </row>
    <row r="1017" spans="2:7" s="169" customFormat="1" ht="11.65" x14ac:dyDescent="0.35">
      <c r="B1017" s="135"/>
      <c r="C1017" s="135"/>
      <c r="D1017" s="69"/>
      <c r="E1017" s="70"/>
      <c r="F1017" s="71"/>
      <c r="G1017" s="70"/>
    </row>
    <row r="1018" spans="2:7" s="169" customFormat="1" ht="11.65" x14ac:dyDescent="0.35">
      <c r="B1018" s="135"/>
      <c r="C1018" s="135"/>
      <c r="D1018" s="69"/>
      <c r="E1018" s="70"/>
      <c r="F1018" s="71"/>
      <c r="G1018" s="70"/>
    </row>
    <row r="1019" spans="2:7" s="169" customFormat="1" ht="11.65" x14ac:dyDescent="0.35">
      <c r="B1019" s="135"/>
      <c r="C1019" s="135"/>
      <c r="D1019" s="69"/>
      <c r="E1019" s="70"/>
      <c r="F1019" s="71"/>
      <c r="G1019" s="70"/>
    </row>
    <row r="1020" spans="2:7" s="169" customFormat="1" ht="11.65" x14ac:dyDescent="0.35">
      <c r="B1020" s="135"/>
      <c r="C1020" s="135"/>
      <c r="D1020" s="69"/>
      <c r="E1020" s="70"/>
      <c r="F1020" s="71"/>
      <c r="G1020" s="70"/>
    </row>
    <row r="1021" spans="2:7" s="169" customFormat="1" ht="11.65" x14ac:dyDescent="0.35">
      <c r="B1021" s="135"/>
      <c r="C1021" s="135"/>
      <c r="D1021" s="69"/>
      <c r="E1021" s="70"/>
      <c r="F1021" s="71"/>
      <c r="G1021" s="70"/>
    </row>
    <row r="1022" spans="2:7" s="169" customFormat="1" ht="11.65" x14ac:dyDescent="0.35">
      <c r="B1022" s="135"/>
      <c r="C1022" s="135"/>
      <c r="D1022" s="69"/>
      <c r="E1022" s="70"/>
      <c r="F1022" s="71"/>
      <c r="G1022" s="70"/>
    </row>
    <row r="1023" spans="2:7" s="169" customFormat="1" ht="11.65" x14ac:dyDescent="0.35">
      <c r="B1023" s="135"/>
      <c r="C1023" s="135"/>
      <c r="D1023" s="69"/>
      <c r="E1023" s="70"/>
      <c r="F1023" s="71"/>
      <c r="G1023" s="70"/>
    </row>
    <row r="1024" spans="2:7" s="169" customFormat="1" ht="11.65" x14ac:dyDescent="0.35">
      <c r="B1024" s="135"/>
      <c r="C1024" s="135"/>
      <c r="D1024" s="69"/>
      <c r="E1024" s="70"/>
      <c r="F1024" s="71"/>
      <c r="G1024" s="70"/>
    </row>
    <row r="1025" spans="2:7" s="169" customFormat="1" ht="11.65" x14ac:dyDescent="0.35">
      <c r="B1025" s="135"/>
      <c r="C1025" s="135"/>
      <c r="D1025" s="69"/>
      <c r="E1025" s="70"/>
      <c r="F1025" s="71"/>
      <c r="G1025" s="70"/>
    </row>
    <row r="1026" spans="2:7" s="169" customFormat="1" ht="11.65" x14ac:dyDescent="0.35">
      <c r="B1026" s="135"/>
      <c r="C1026" s="135"/>
      <c r="D1026" s="69"/>
      <c r="E1026" s="70"/>
      <c r="F1026" s="71"/>
      <c r="G1026" s="70"/>
    </row>
    <row r="1027" spans="2:7" s="169" customFormat="1" ht="11.65" x14ac:dyDescent="0.35">
      <c r="B1027" s="135"/>
      <c r="C1027" s="135"/>
      <c r="D1027" s="69"/>
      <c r="E1027" s="70"/>
      <c r="F1027" s="71"/>
      <c r="G1027" s="70"/>
    </row>
    <row r="1028" spans="2:7" s="169" customFormat="1" ht="11.65" x14ac:dyDescent="0.35">
      <c r="B1028" s="135"/>
      <c r="C1028" s="135"/>
      <c r="D1028" s="69"/>
      <c r="E1028" s="70"/>
      <c r="F1028" s="71"/>
      <c r="G1028" s="70"/>
    </row>
    <row r="1029" spans="2:7" s="169" customFormat="1" ht="11.65" x14ac:dyDescent="0.35">
      <c r="B1029" s="135"/>
      <c r="C1029" s="135"/>
      <c r="D1029" s="69"/>
      <c r="E1029" s="70"/>
      <c r="F1029" s="71"/>
      <c r="G1029" s="70"/>
    </row>
    <row r="1030" spans="2:7" s="169" customFormat="1" ht="11.65" x14ac:dyDescent="0.35">
      <c r="B1030" s="135"/>
      <c r="C1030" s="135"/>
      <c r="D1030" s="69"/>
      <c r="E1030" s="70"/>
      <c r="F1030" s="71"/>
      <c r="G1030" s="70"/>
    </row>
    <row r="1031" spans="2:7" s="169" customFormat="1" ht="11.65" x14ac:dyDescent="0.35">
      <c r="B1031" s="135"/>
      <c r="C1031" s="135"/>
      <c r="D1031" s="69"/>
      <c r="E1031" s="70"/>
      <c r="F1031" s="71"/>
      <c r="G1031" s="70"/>
    </row>
    <row r="1032" spans="2:7" s="169" customFormat="1" ht="11.65" x14ac:dyDescent="0.35">
      <c r="B1032" s="135"/>
      <c r="C1032" s="135"/>
      <c r="D1032" s="69"/>
      <c r="E1032" s="70"/>
      <c r="F1032" s="71"/>
      <c r="G1032" s="70"/>
    </row>
    <row r="1033" spans="2:7" s="169" customFormat="1" ht="11.65" x14ac:dyDescent="0.35">
      <c r="B1033" s="135"/>
      <c r="C1033" s="135"/>
      <c r="D1033" s="69"/>
      <c r="E1033" s="70"/>
      <c r="F1033" s="71"/>
      <c r="G1033" s="70"/>
    </row>
    <row r="1034" spans="2:7" s="169" customFormat="1" ht="11.65" x14ac:dyDescent="0.35">
      <c r="B1034" s="135"/>
      <c r="C1034" s="135"/>
      <c r="D1034" s="69"/>
      <c r="E1034" s="70"/>
      <c r="F1034" s="71"/>
      <c r="G1034" s="70"/>
    </row>
    <row r="1035" spans="2:7" s="169" customFormat="1" ht="11.65" x14ac:dyDescent="0.35">
      <c r="B1035" s="135"/>
      <c r="C1035" s="135"/>
      <c r="D1035" s="69"/>
      <c r="E1035" s="70"/>
      <c r="F1035" s="71"/>
      <c r="G1035" s="70"/>
    </row>
    <row r="1036" spans="2:7" s="169" customFormat="1" ht="11.65" x14ac:dyDescent="0.35">
      <c r="B1036" s="135"/>
      <c r="C1036" s="135"/>
      <c r="D1036" s="69"/>
      <c r="E1036" s="70"/>
      <c r="F1036" s="71"/>
      <c r="G1036" s="70"/>
    </row>
    <row r="1037" spans="2:7" s="169" customFormat="1" ht="11.65" x14ac:dyDescent="0.35">
      <c r="B1037" s="135"/>
      <c r="C1037" s="135"/>
      <c r="D1037" s="69"/>
      <c r="E1037" s="70"/>
      <c r="F1037" s="71"/>
      <c r="G1037" s="70"/>
    </row>
    <row r="1038" spans="2:7" s="169" customFormat="1" ht="11.65" x14ac:dyDescent="0.35">
      <c r="B1038" s="135"/>
      <c r="C1038" s="135"/>
      <c r="D1038" s="69"/>
      <c r="E1038" s="70"/>
      <c r="F1038" s="71"/>
      <c r="G1038" s="70"/>
    </row>
    <row r="1039" spans="2:7" s="169" customFormat="1" ht="11.65" x14ac:dyDescent="0.35">
      <c r="B1039" s="135"/>
      <c r="C1039" s="135"/>
      <c r="D1039" s="69"/>
      <c r="E1039" s="70"/>
      <c r="F1039" s="71"/>
      <c r="G1039" s="70"/>
    </row>
    <row r="1040" spans="2:7" s="169" customFormat="1" ht="11.65" x14ac:dyDescent="0.35">
      <c r="B1040" s="135"/>
      <c r="C1040" s="135"/>
      <c r="D1040" s="69"/>
      <c r="E1040" s="70"/>
      <c r="F1040" s="71"/>
      <c r="G1040" s="70"/>
    </row>
    <row r="1041" spans="2:7" s="169" customFormat="1" ht="11.65" x14ac:dyDescent="0.35">
      <c r="B1041" s="135"/>
      <c r="C1041" s="135"/>
      <c r="D1041" s="69"/>
      <c r="E1041" s="70"/>
      <c r="F1041" s="71"/>
      <c r="G1041" s="70"/>
    </row>
    <row r="1042" spans="2:7" s="169" customFormat="1" ht="11.65" x14ac:dyDescent="0.35">
      <c r="B1042" s="135"/>
      <c r="C1042" s="135"/>
      <c r="D1042" s="69"/>
      <c r="E1042" s="70"/>
      <c r="F1042" s="71"/>
      <c r="G1042" s="70"/>
    </row>
    <row r="1043" spans="2:7" s="169" customFormat="1" ht="11.65" x14ac:dyDescent="0.35">
      <c r="B1043" s="135"/>
      <c r="C1043" s="135"/>
      <c r="D1043" s="69"/>
      <c r="E1043" s="70"/>
      <c r="F1043" s="71"/>
      <c r="G1043" s="70"/>
    </row>
    <row r="1044" spans="2:7" s="169" customFormat="1" ht="11.65" x14ac:dyDescent="0.35">
      <c r="B1044" s="135"/>
      <c r="C1044" s="135"/>
      <c r="D1044" s="69"/>
      <c r="E1044" s="70"/>
      <c r="F1044" s="71"/>
      <c r="G1044" s="70"/>
    </row>
    <row r="1045" spans="2:7" s="169" customFormat="1" ht="11.65" x14ac:dyDescent="0.35">
      <c r="B1045" s="135"/>
      <c r="C1045" s="135"/>
      <c r="D1045" s="69"/>
      <c r="E1045" s="70"/>
      <c r="F1045" s="71"/>
      <c r="G1045" s="70"/>
    </row>
    <row r="1046" spans="2:7" s="169" customFormat="1" ht="11.65" x14ac:dyDescent="0.35">
      <c r="B1046" s="135"/>
      <c r="C1046" s="135"/>
      <c r="D1046" s="69"/>
      <c r="E1046" s="70"/>
      <c r="F1046" s="71"/>
      <c r="G1046" s="70"/>
    </row>
    <row r="1047" spans="2:7" s="169" customFormat="1" ht="11.65" x14ac:dyDescent="0.35">
      <c r="B1047" s="135"/>
      <c r="C1047" s="135"/>
      <c r="D1047" s="69"/>
      <c r="E1047" s="70"/>
      <c r="F1047" s="71"/>
      <c r="G1047" s="70"/>
    </row>
    <row r="1048" spans="2:7" s="169" customFormat="1" ht="11.65" x14ac:dyDescent="0.35">
      <c r="B1048" s="135"/>
      <c r="C1048" s="135"/>
      <c r="D1048" s="69"/>
      <c r="E1048" s="70"/>
      <c r="F1048" s="71"/>
      <c r="G1048" s="70"/>
    </row>
    <row r="1049" spans="2:7" s="169" customFormat="1" ht="11.65" x14ac:dyDescent="0.35">
      <c r="B1049" s="135"/>
      <c r="C1049" s="135"/>
      <c r="D1049" s="69"/>
      <c r="E1049" s="70"/>
      <c r="F1049" s="71"/>
      <c r="G1049" s="70"/>
    </row>
    <row r="1050" spans="2:7" s="169" customFormat="1" ht="11.65" x14ac:dyDescent="0.35">
      <c r="B1050" s="135"/>
      <c r="C1050" s="135"/>
      <c r="D1050" s="69"/>
      <c r="E1050" s="70"/>
      <c r="F1050" s="71"/>
      <c r="G1050" s="70"/>
    </row>
    <row r="1051" spans="2:7" s="169" customFormat="1" ht="11.65" x14ac:dyDescent="0.35">
      <c r="B1051" s="135"/>
      <c r="C1051" s="135"/>
      <c r="D1051" s="69"/>
      <c r="E1051" s="70"/>
      <c r="F1051" s="71"/>
      <c r="G1051" s="70"/>
    </row>
    <row r="1052" spans="2:7" s="169" customFormat="1" ht="11.65" x14ac:dyDescent="0.35">
      <c r="B1052" s="135"/>
      <c r="C1052" s="135"/>
      <c r="D1052" s="69"/>
      <c r="E1052" s="70"/>
      <c r="F1052" s="71"/>
      <c r="G1052" s="70"/>
    </row>
    <row r="1053" spans="2:7" s="169" customFormat="1" ht="11.65" x14ac:dyDescent="0.35">
      <c r="B1053" s="135"/>
      <c r="C1053" s="135"/>
      <c r="D1053" s="69"/>
      <c r="E1053" s="70"/>
      <c r="F1053" s="71"/>
      <c r="G1053" s="70"/>
    </row>
    <row r="1054" spans="2:7" s="169" customFormat="1" ht="11.65" x14ac:dyDescent="0.35">
      <c r="B1054" s="135"/>
      <c r="C1054" s="135"/>
      <c r="D1054" s="69"/>
      <c r="E1054" s="70"/>
      <c r="F1054" s="71"/>
      <c r="G1054" s="70"/>
    </row>
    <row r="1055" spans="2:7" s="169" customFormat="1" ht="11.65" x14ac:dyDescent="0.35">
      <c r="B1055" s="135"/>
      <c r="C1055" s="135"/>
      <c r="D1055" s="69"/>
      <c r="E1055" s="70"/>
      <c r="F1055" s="71"/>
      <c r="G1055" s="70"/>
    </row>
    <row r="1056" spans="2:7" s="169" customFormat="1" ht="11.65" x14ac:dyDescent="0.35">
      <c r="B1056" s="135"/>
      <c r="C1056" s="135"/>
      <c r="D1056" s="69"/>
      <c r="E1056" s="70"/>
      <c r="F1056" s="71"/>
      <c r="G1056" s="70"/>
    </row>
    <row r="1057" spans="2:7" s="169" customFormat="1" ht="11.65" x14ac:dyDescent="0.35">
      <c r="B1057" s="135"/>
      <c r="C1057" s="135"/>
      <c r="D1057" s="69"/>
      <c r="E1057" s="70"/>
      <c r="F1057" s="71"/>
      <c r="G1057" s="70"/>
    </row>
    <row r="1058" spans="2:7" s="169" customFormat="1" ht="11.65" x14ac:dyDescent="0.35">
      <c r="B1058" s="135"/>
      <c r="C1058" s="135"/>
      <c r="D1058" s="69"/>
      <c r="E1058" s="70"/>
      <c r="F1058" s="71"/>
      <c r="G1058" s="70"/>
    </row>
    <row r="1059" spans="2:7" s="169" customFormat="1" ht="11.65" x14ac:dyDescent="0.35">
      <c r="B1059" s="135"/>
      <c r="C1059" s="135"/>
      <c r="D1059" s="69"/>
      <c r="E1059" s="70"/>
      <c r="F1059" s="71"/>
      <c r="G1059" s="70"/>
    </row>
    <row r="1060" spans="2:7" s="169" customFormat="1" ht="11.65" x14ac:dyDescent="0.35">
      <c r="B1060" s="135"/>
      <c r="C1060" s="135"/>
      <c r="D1060" s="69"/>
      <c r="E1060" s="70"/>
      <c r="F1060" s="71"/>
      <c r="G1060" s="70"/>
    </row>
    <row r="1061" spans="2:7" s="169" customFormat="1" ht="11.65" x14ac:dyDescent="0.35">
      <c r="B1061" s="135"/>
      <c r="C1061" s="135"/>
      <c r="D1061" s="69"/>
      <c r="E1061" s="70"/>
      <c r="F1061" s="71"/>
      <c r="G1061" s="70"/>
    </row>
    <row r="1062" spans="2:7" s="169" customFormat="1" ht="11.65" x14ac:dyDescent="0.35">
      <c r="B1062" s="135"/>
      <c r="C1062" s="135"/>
      <c r="D1062" s="69"/>
      <c r="E1062" s="70"/>
      <c r="F1062" s="71"/>
      <c r="G1062" s="70"/>
    </row>
    <row r="1063" spans="2:7" s="169" customFormat="1" ht="11.65" x14ac:dyDescent="0.35">
      <c r="B1063" s="135"/>
      <c r="C1063" s="135"/>
      <c r="D1063" s="69"/>
      <c r="E1063" s="70"/>
      <c r="F1063" s="71"/>
      <c r="G1063" s="70"/>
    </row>
    <row r="1064" spans="2:7" s="169" customFormat="1" ht="11.65" x14ac:dyDescent="0.35">
      <c r="B1064" s="135"/>
      <c r="C1064" s="135"/>
      <c r="D1064" s="69"/>
      <c r="E1064" s="70"/>
      <c r="F1064" s="71"/>
      <c r="G1064" s="70"/>
    </row>
    <row r="1065" spans="2:7" s="169" customFormat="1" ht="11.65" x14ac:dyDescent="0.35">
      <c r="B1065" s="135"/>
      <c r="C1065" s="135"/>
      <c r="D1065" s="69"/>
      <c r="E1065" s="70"/>
      <c r="F1065" s="71"/>
      <c r="G1065" s="70"/>
    </row>
    <row r="1066" spans="2:7" s="169" customFormat="1" ht="11.65" x14ac:dyDescent="0.35">
      <c r="B1066" s="135"/>
      <c r="C1066" s="135"/>
      <c r="D1066" s="69"/>
      <c r="E1066" s="70"/>
      <c r="F1066" s="71"/>
      <c r="G1066" s="70"/>
    </row>
    <row r="1067" spans="2:7" s="169" customFormat="1" ht="11.65" x14ac:dyDescent="0.35">
      <c r="B1067" s="135"/>
      <c r="C1067" s="135"/>
      <c r="D1067" s="69"/>
      <c r="E1067" s="70"/>
      <c r="F1067" s="71"/>
      <c r="G1067" s="70"/>
    </row>
    <row r="1068" spans="2:7" s="169" customFormat="1" ht="11.65" x14ac:dyDescent="0.35">
      <c r="B1068" s="135"/>
      <c r="C1068" s="135"/>
      <c r="D1068" s="69"/>
      <c r="E1068" s="70"/>
      <c r="F1068" s="71"/>
      <c r="G1068" s="70"/>
    </row>
    <row r="1069" spans="2:7" s="169" customFormat="1" ht="11.65" x14ac:dyDescent="0.35">
      <c r="B1069" s="135"/>
      <c r="C1069" s="135"/>
      <c r="D1069" s="69"/>
      <c r="E1069" s="70"/>
      <c r="F1069" s="71"/>
      <c r="G1069" s="70"/>
    </row>
    <row r="1070" spans="2:7" s="169" customFormat="1" ht="11.65" x14ac:dyDescent="0.35">
      <c r="B1070" s="135"/>
      <c r="C1070" s="135"/>
      <c r="D1070" s="69"/>
      <c r="E1070" s="70"/>
      <c r="F1070" s="71"/>
      <c r="G1070" s="70"/>
    </row>
    <row r="1071" spans="2:7" s="169" customFormat="1" ht="11.65" x14ac:dyDescent="0.35">
      <c r="B1071" s="135"/>
      <c r="C1071" s="135"/>
      <c r="D1071" s="69"/>
      <c r="E1071" s="70"/>
      <c r="F1071" s="71"/>
      <c r="G1071" s="70"/>
    </row>
    <row r="1072" spans="2:7" s="169" customFormat="1" ht="11.65" x14ac:dyDescent="0.35">
      <c r="B1072" s="135"/>
      <c r="C1072" s="135"/>
      <c r="D1072" s="69"/>
      <c r="E1072" s="70"/>
      <c r="F1072" s="71"/>
      <c r="G1072" s="70"/>
    </row>
    <row r="1073" spans="2:7" s="169" customFormat="1" ht="11.65" x14ac:dyDescent="0.35">
      <c r="B1073" s="135"/>
      <c r="C1073" s="135"/>
      <c r="D1073" s="69"/>
      <c r="E1073" s="70"/>
      <c r="F1073" s="71"/>
      <c r="G1073" s="70"/>
    </row>
    <row r="1074" spans="2:7" s="169" customFormat="1" ht="11.65" x14ac:dyDescent="0.35">
      <c r="B1074" s="135"/>
      <c r="C1074" s="135"/>
      <c r="D1074" s="69"/>
      <c r="E1074" s="70"/>
      <c r="F1074" s="71"/>
      <c r="G1074" s="70"/>
    </row>
    <row r="1075" spans="2:7" s="169" customFormat="1" ht="11.65" x14ac:dyDescent="0.35">
      <c r="B1075" s="135"/>
      <c r="C1075" s="135"/>
      <c r="D1075" s="69"/>
      <c r="E1075" s="70"/>
      <c r="F1075" s="71"/>
      <c r="G1075" s="70"/>
    </row>
    <row r="1076" spans="2:7" s="169" customFormat="1" ht="11.65" x14ac:dyDescent="0.35">
      <c r="B1076" s="135"/>
      <c r="C1076" s="135"/>
      <c r="D1076" s="69"/>
      <c r="E1076" s="70"/>
      <c r="F1076" s="71"/>
      <c r="G1076" s="70"/>
    </row>
    <row r="1077" spans="2:7" s="169" customFormat="1" ht="11.65" x14ac:dyDescent="0.35">
      <c r="B1077" s="135"/>
      <c r="C1077" s="135"/>
      <c r="D1077" s="69"/>
      <c r="E1077" s="70"/>
      <c r="F1077" s="71"/>
      <c r="G1077" s="70"/>
    </row>
    <row r="1078" spans="2:7" s="169" customFormat="1" ht="11.65" x14ac:dyDescent="0.35">
      <c r="B1078" s="135"/>
      <c r="C1078" s="135"/>
      <c r="D1078" s="69"/>
      <c r="E1078" s="70"/>
      <c r="F1078" s="71"/>
      <c r="G1078" s="70"/>
    </row>
    <row r="1079" spans="2:7" s="169" customFormat="1" ht="11.65" x14ac:dyDescent="0.35">
      <c r="B1079" s="135"/>
      <c r="C1079" s="135"/>
      <c r="D1079" s="69"/>
      <c r="E1079" s="70"/>
      <c r="F1079" s="71"/>
      <c r="G1079" s="70"/>
    </row>
    <row r="1080" spans="2:7" s="169" customFormat="1" ht="11.65" x14ac:dyDescent="0.35">
      <c r="B1080" s="135"/>
      <c r="C1080" s="135"/>
      <c r="D1080" s="69"/>
      <c r="E1080" s="70"/>
      <c r="F1080" s="71"/>
      <c r="G1080" s="70"/>
    </row>
    <row r="1081" spans="2:7" s="169" customFormat="1" ht="11.65" x14ac:dyDescent="0.35">
      <c r="B1081" s="135"/>
      <c r="C1081" s="135"/>
      <c r="D1081" s="69"/>
      <c r="E1081" s="70"/>
      <c r="F1081" s="71"/>
      <c r="G1081" s="70"/>
    </row>
    <row r="1082" spans="2:7" s="169" customFormat="1" ht="11.65" x14ac:dyDescent="0.35">
      <c r="B1082" s="135"/>
      <c r="C1082" s="135"/>
      <c r="D1082" s="69"/>
      <c r="E1082" s="70"/>
      <c r="F1082" s="71"/>
      <c r="G1082" s="70"/>
    </row>
    <row r="1083" spans="2:7" s="169" customFormat="1" ht="11.65" x14ac:dyDescent="0.35">
      <c r="B1083" s="135"/>
      <c r="C1083" s="135"/>
      <c r="D1083" s="69"/>
      <c r="E1083" s="70"/>
      <c r="F1083" s="71"/>
      <c r="G1083" s="70"/>
    </row>
    <row r="1084" spans="2:7" s="169" customFormat="1" ht="11.65" x14ac:dyDescent="0.35">
      <c r="B1084" s="135"/>
      <c r="C1084" s="135"/>
      <c r="D1084" s="69"/>
      <c r="E1084" s="70"/>
      <c r="F1084" s="71"/>
      <c r="G1084" s="70"/>
    </row>
    <row r="1085" spans="2:7" s="169" customFormat="1" ht="11.65" x14ac:dyDescent="0.35">
      <c r="B1085" s="135"/>
      <c r="C1085" s="135"/>
      <c r="D1085" s="69"/>
      <c r="E1085" s="70"/>
      <c r="F1085" s="71"/>
      <c r="G1085" s="70"/>
    </row>
    <row r="1086" spans="2:7" s="169" customFormat="1" ht="11.65" x14ac:dyDescent="0.35">
      <c r="B1086" s="135"/>
      <c r="C1086" s="135"/>
      <c r="D1086" s="69"/>
      <c r="E1086" s="70"/>
      <c r="F1086" s="71"/>
      <c r="G1086" s="70"/>
    </row>
    <row r="1087" spans="2:7" s="169" customFormat="1" ht="11.65" x14ac:dyDescent="0.35">
      <c r="B1087" s="135"/>
      <c r="C1087" s="135"/>
      <c r="D1087" s="69"/>
      <c r="E1087" s="70"/>
      <c r="F1087" s="71"/>
      <c r="G1087" s="70"/>
    </row>
    <row r="1088" spans="2:7" s="169" customFormat="1" ht="11.65" x14ac:dyDescent="0.35">
      <c r="B1088" s="135"/>
      <c r="C1088" s="135"/>
      <c r="D1088" s="69"/>
      <c r="E1088" s="70"/>
      <c r="F1088" s="71"/>
      <c r="G1088" s="70"/>
    </row>
    <row r="1089" spans="2:7" s="169" customFormat="1" ht="11.65" x14ac:dyDescent="0.35">
      <c r="B1089" s="135"/>
      <c r="C1089" s="135"/>
      <c r="D1089" s="69"/>
      <c r="E1089" s="70"/>
      <c r="F1089" s="71"/>
      <c r="G1089" s="70"/>
    </row>
    <row r="1090" spans="2:7" s="169" customFormat="1" ht="11.65" x14ac:dyDescent="0.35">
      <c r="B1090" s="135"/>
      <c r="C1090" s="135"/>
      <c r="D1090" s="69"/>
      <c r="E1090" s="70"/>
      <c r="F1090" s="71"/>
      <c r="G1090" s="70"/>
    </row>
    <row r="1091" spans="2:7" s="169" customFormat="1" ht="11.65" x14ac:dyDescent="0.35">
      <c r="B1091" s="135"/>
      <c r="C1091" s="135"/>
      <c r="D1091" s="69"/>
      <c r="E1091" s="70"/>
      <c r="F1091" s="71"/>
      <c r="G1091" s="70"/>
    </row>
    <row r="1092" spans="2:7" s="169" customFormat="1" ht="11.65" x14ac:dyDescent="0.35">
      <c r="B1092" s="135"/>
      <c r="C1092" s="135"/>
      <c r="D1092" s="69"/>
      <c r="E1092" s="70"/>
      <c r="F1092" s="71"/>
      <c r="G1092" s="70"/>
    </row>
    <row r="1093" spans="2:7" s="169" customFormat="1" ht="11.65" x14ac:dyDescent="0.35">
      <c r="B1093" s="135"/>
      <c r="C1093" s="135"/>
      <c r="D1093" s="69"/>
      <c r="E1093" s="70"/>
      <c r="F1093" s="71"/>
      <c r="G1093" s="70"/>
    </row>
    <row r="1094" spans="2:7" s="169" customFormat="1" ht="11.65" x14ac:dyDescent="0.35">
      <c r="B1094" s="135"/>
      <c r="C1094" s="135"/>
      <c r="D1094" s="69"/>
      <c r="E1094" s="70"/>
      <c r="F1094" s="71"/>
      <c r="G1094" s="70"/>
    </row>
    <row r="1095" spans="2:7" s="169" customFormat="1" ht="11.65" x14ac:dyDescent="0.35">
      <c r="B1095" s="135"/>
      <c r="C1095" s="135"/>
      <c r="D1095" s="69"/>
      <c r="E1095" s="70"/>
      <c r="F1095" s="71"/>
      <c r="G1095" s="70"/>
    </row>
    <row r="1096" spans="2:7" s="169" customFormat="1" ht="11.65" x14ac:dyDescent="0.35">
      <c r="B1096" s="135"/>
      <c r="C1096" s="135"/>
      <c r="D1096" s="69"/>
      <c r="E1096" s="70"/>
      <c r="F1096" s="71"/>
      <c r="G1096" s="70"/>
    </row>
    <row r="1097" spans="2:7" s="169" customFormat="1" ht="11.65" x14ac:dyDescent="0.35">
      <c r="B1097" s="135"/>
      <c r="C1097" s="135"/>
      <c r="D1097" s="69"/>
      <c r="E1097" s="70"/>
      <c r="F1097" s="71"/>
      <c r="G1097" s="70"/>
    </row>
    <row r="1098" spans="2:7" s="169" customFormat="1" ht="11.65" x14ac:dyDescent="0.35">
      <c r="B1098" s="135"/>
      <c r="C1098" s="135"/>
      <c r="D1098" s="69"/>
      <c r="E1098" s="70"/>
      <c r="F1098" s="71"/>
      <c r="G1098" s="70"/>
    </row>
    <row r="1099" spans="2:7" s="169" customFormat="1" ht="11.65" x14ac:dyDescent="0.35">
      <c r="B1099" s="135"/>
      <c r="C1099" s="135"/>
      <c r="D1099" s="69"/>
      <c r="E1099" s="70"/>
      <c r="F1099" s="71"/>
      <c r="G1099" s="70"/>
    </row>
    <row r="1100" spans="2:7" s="169" customFormat="1" ht="11.65" x14ac:dyDescent="0.35">
      <c r="B1100" s="135"/>
      <c r="C1100" s="135"/>
      <c r="D1100" s="69"/>
      <c r="E1100" s="70"/>
      <c r="F1100" s="71"/>
      <c r="G1100" s="70"/>
    </row>
    <row r="1101" spans="2:7" s="169" customFormat="1" ht="11.65" x14ac:dyDescent="0.35">
      <c r="B1101" s="135"/>
      <c r="C1101" s="135"/>
      <c r="D1101" s="69"/>
      <c r="E1101" s="70"/>
      <c r="F1101" s="71"/>
      <c r="G1101" s="70"/>
    </row>
    <row r="1102" spans="2:7" s="169" customFormat="1" ht="11.65" x14ac:dyDescent="0.35">
      <c r="B1102" s="135"/>
      <c r="C1102" s="135"/>
      <c r="D1102" s="69"/>
      <c r="E1102" s="70"/>
      <c r="F1102" s="71"/>
      <c r="G1102" s="70"/>
    </row>
    <row r="1103" spans="2:7" s="169" customFormat="1" ht="11.65" x14ac:dyDescent="0.35">
      <c r="B1103" s="135"/>
      <c r="C1103" s="135"/>
      <c r="D1103" s="69"/>
      <c r="E1103" s="70"/>
      <c r="F1103" s="71"/>
      <c r="G1103" s="70"/>
    </row>
    <row r="1104" spans="2:7" s="169" customFormat="1" ht="11.65" x14ac:dyDescent="0.35">
      <c r="B1104" s="135"/>
      <c r="C1104" s="135"/>
      <c r="D1104" s="69"/>
      <c r="E1104" s="70"/>
      <c r="F1104" s="71"/>
      <c r="G1104" s="70"/>
    </row>
    <row r="1105" spans="2:7" s="169" customFormat="1" ht="11.65" x14ac:dyDescent="0.35">
      <c r="B1105" s="135"/>
      <c r="C1105" s="135"/>
      <c r="D1105" s="69"/>
      <c r="E1105" s="70"/>
      <c r="F1105" s="71"/>
      <c r="G1105" s="70"/>
    </row>
    <row r="1106" spans="2:7" s="169" customFormat="1" ht="11.65" x14ac:dyDescent="0.35">
      <c r="B1106" s="135"/>
      <c r="C1106" s="135"/>
      <c r="D1106" s="69"/>
      <c r="E1106" s="70"/>
      <c r="F1106" s="71"/>
      <c r="G1106" s="70"/>
    </row>
    <row r="1107" spans="2:7" s="169" customFormat="1" ht="11.65" x14ac:dyDescent="0.35">
      <c r="B1107" s="135"/>
      <c r="C1107" s="135"/>
      <c r="D1107" s="69"/>
      <c r="E1107" s="70"/>
      <c r="F1107" s="71"/>
      <c r="G1107" s="70"/>
    </row>
    <row r="1108" spans="2:7" s="169" customFormat="1" ht="11.65" x14ac:dyDescent="0.35">
      <c r="B1108" s="135"/>
      <c r="C1108" s="135"/>
      <c r="D1108" s="69"/>
      <c r="E1108" s="70"/>
      <c r="F1108" s="71"/>
      <c r="G1108" s="70"/>
    </row>
    <row r="1109" spans="2:7" s="169" customFormat="1" ht="11.65" x14ac:dyDescent="0.35">
      <c r="B1109" s="135"/>
      <c r="C1109" s="135"/>
      <c r="D1109" s="69"/>
      <c r="E1109" s="70"/>
      <c r="F1109" s="71"/>
      <c r="G1109" s="70"/>
    </row>
    <row r="1110" spans="2:7" s="169" customFormat="1" ht="11.65" x14ac:dyDescent="0.35">
      <c r="B1110" s="135"/>
      <c r="C1110" s="135"/>
      <c r="D1110" s="69"/>
      <c r="E1110" s="70"/>
      <c r="F1110" s="71"/>
      <c r="G1110" s="70"/>
    </row>
    <row r="1111" spans="2:7" s="169" customFormat="1" ht="11.65" x14ac:dyDescent="0.35">
      <c r="B1111" s="135"/>
      <c r="C1111" s="135"/>
      <c r="D1111" s="69"/>
      <c r="E1111" s="70"/>
      <c r="F1111" s="71"/>
      <c r="G1111" s="70"/>
    </row>
    <row r="1112" spans="2:7" s="169" customFormat="1" ht="11.65" x14ac:dyDescent="0.35">
      <c r="B1112" s="135"/>
      <c r="C1112" s="135"/>
      <c r="D1112" s="69"/>
      <c r="E1112" s="70"/>
      <c r="F1112" s="71"/>
      <c r="G1112" s="70"/>
    </row>
    <row r="1113" spans="2:7" s="169" customFormat="1" ht="11.65" x14ac:dyDescent="0.35">
      <c r="B1113" s="135"/>
      <c r="C1113" s="135"/>
      <c r="D1113" s="69"/>
      <c r="E1113" s="70"/>
      <c r="F1113" s="71"/>
      <c r="G1113" s="70"/>
    </row>
    <row r="1114" spans="2:7" s="169" customFormat="1" ht="11.65" x14ac:dyDescent="0.35">
      <c r="B1114" s="135"/>
      <c r="C1114" s="135"/>
      <c r="D1114" s="69"/>
      <c r="E1114" s="70"/>
      <c r="F1114" s="71"/>
      <c r="G1114" s="70"/>
    </row>
    <row r="1115" spans="2:7" s="169" customFormat="1" ht="11.65" x14ac:dyDescent="0.35">
      <c r="B1115" s="135"/>
      <c r="C1115" s="135"/>
      <c r="D1115" s="69"/>
      <c r="E1115" s="70"/>
      <c r="F1115" s="71"/>
      <c r="G1115" s="70"/>
    </row>
    <row r="1116" spans="2:7" s="169" customFormat="1" ht="11.65" x14ac:dyDescent="0.35">
      <c r="B1116" s="135"/>
      <c r="C1116" s="135"/>
      <c r="D1116" s="69"/>
      <c r="E1116" s="70"/>
      <c r="F1116" s="71"/>
      <c r="G1116" s="70"/>
    </row>
    <row r="1117" spans="2:7" s="169" customFormat="1" ht="11.65" x14ac:dyDescent="0.35">
      <c r="B1117" s="135"/>
      <c r="C1117" s="135"/>
      <c r="D1117" s="69"/>
      <c r="E1117" s="70"/>
      <c r="F1117" s="71"/>
      <c r="G1117" s="70"/>
    </row>
    <row r="1118" spans="2:7" s="169" customFormat="1" ht="11.65" x14ac:dyDescent="0.35">
      <c r="B1118" s="135"/>
      <c r="C1118" s="135"/>
      <c r="D1118" s="69"/>
      <c r="E1118" s="70"/>
      <c r="F1118" s="71"/>
      <c r="G1118" s="70"/>
    </row>
    <row r="1119" spans="2:7" s="169" customFormat="1" ht="11.65" x14ac:dyDescent="0.35">
      <c r="B1119" s="135"/>
      <c r="C1119" s="135"/>
      <c r="D1119" s="69"/>
      <c r="E1119" s="70"/>
      <c r="F1119" s="71"/>
      <c r="G1119" s="70"/>
    </row>
    <row r="1120" spans="2:7" s="169" customFormat="1" ht="11.65" x14ac:dyDescent="0.35">
      <c r="B1120" s="135"/>
      <c r="C1120" s="135"/>
      <c r="D1120" s="69"/>
      <c r="E1120" s="70"/>
      <c r="F1120" s="71"/>
      <c r="G1120" s="70"/>
    </row>
    <row r="1121" spans="2:7" s="169" customFormat="1" ht="11.65" x14ac:dyDescent="0.35">
      <c r="B1121" s="135"/>
      <c r="C1121" s="135"/>
      <c r="D1121" s="69"/>
      <c r="E1121" s="70"/>
      <c r="F1121" s="71"/>
      <c r="G1121" s="70"/>
    </row>
    <row r="1122" spans="2:7" s="169" customFormat="1" ht="11.65" x14ac:dyDescent="0.35">
      <c r="B1122" s="135"/>
      <c r="C1122" s="135"/>
      <c r="D1122" s="69"/>
      <c r="E1122" s="70"/>
      <c r="F1122" s="71"/>
      <c r="G1122" s="70"/>
    </row>
    <row r="1123" spans="2:7" s="169" customFormat="1" ht="11.65" x14ac:dyDescent="0.35">
      <c r="B1123" s="135"/>
      <c r="C1123" s="135"/>
      <c r="D1123" s="69"/>
      <c r="E1123" s="70"/>
      <c r="F1123" s="71"/>
      <c r="G1123" s="70"/>
    </row>
    <row r="1124" spans="2:7" s="169" customFormat="1" ht="11.65" x14ac:dyDescent="0.35">
      <c r="B1124" s="135"/>
      <c r="C1124" s="135"/>
      <c r="D1124" s="69"/>
      <c r="E1124" s="70"/>
      <c r="F1124" s="71"/>
      <c r="G1124" s="70"/>
    </row>
    <row r="1125" spans="2:7" s="169" customFormat="1" ht="11.65" x14ac:dyDescent="0.35">
      <c r="B1125" s="135"/>
      <c r="C1125" s="135"/>
      <c r="D1125" s="69"/>
      <c r="E1125" s="70"/>
      <c r="F1125" s="71"/>
      <c r="G1125" s="70"/>
    </row>
    <row r="1126" spans="2:7" s="169" customFormat="1" ht="11.65" x14ac:dyDescent="0.35">
      <c r="B1126" s="135"/>
      <c r="C1126" s="135"/>
      <c r="D1126" s="69"/>
      <c r="E1126" s="70"/>
      <c r="F1126" s="71"/>
      <c r="G1126" s="70"/>
    </row>
    <row r="1127" spans="2:7" s="169" customFormat="1" ht="11.65" x14ac:dyDescent="0.35">
      <c r="B1127" s="135"/>
      <c r="C1127" s="135"/>
      <c r="D1127" s="69"/>
      <c r="E1127" s="70"/>
      <c r="F1127" s="71"/>
      <c r="G1127" s="70"/>
    </row>
    <row r="1128" spans="2:7" s="169" customFormat="1" ht="11.65" x14ac:dyDescent="0.35">
      <c r="B1128" s="135"/>
      <c r="C1128" s="135"/>
      <c r="D1128" s="69"/>
      <c r="E1128" s="70"/>
      <c r="F1128" s="71"/>
      <c r="G1128" s="70"/>
    </row>
    <row r="1129" spans="2:7" s="169" customFormat="1" ht="11.65" x14ac:dyDescent="0.35">
      <c r="B1129" s="135"/>
      <c r="C1129" s="135"/>
      <c r="D1129" s="69"/>
      <c r="E1129" s="70"/>
      <c r="F1129" s="71"/>
      <c r="G1129" s="70"/>
    </row>
    <row r="1130" spans="2:7" s="169" customFormat="1" ht="11.65" x14ac:dyDescent="0.35">
      <c r="B1130" s="135"/>
      <c r="C1130" s="135"/>
      <c r="D1130" s="69"/>
      <c r="E1130" s="70"/>
      <c r="F1130" s="71"/>
      <c r="G1130" s="70"/>
    </row>
    <row r="1131" spans="2:7" s="169" customFormat="1" ht="11.65" x14ac:dyDescent="0.35">
      <c r="B1131" s="135"/>
      <c r="C1131" s="135"/>
      <c r="D1131" s="69"/>
      <c r="E1131" s="70"/>
      <c r="F1131" s="71"/>
      <c r="G1131" s="70"/>
    </row>
    <row r="1132" spans="2:7" s="169" customFormat="1" ht="11.65" x14ac:dyDescent="0.35">
      <c r="B1132" s="135"/>
      <c r="C1132" s="135"/>
      <c r="D1132" s="69"/>
      <c r="E1132" s="70"/>
      <c r="F1132" s="71"/>
      <c r="G1132" s="70"/>
    </row>
    <row r="1133" spans="2:7" s="169" customFormat="1" ht="11.65" x14ac:dyDescent="0.35">
      <c r="B1133" s="135"/>
      <c r="C1133" s="135"/>
      <c r="D1133" s="69"/>
      <c r="E1133" s="70"/>
      <c r="F1133" s="71"/>
      <c r="G1133" s="70"/>
    </row>
    <row r="1134" spans="2:7" s="169" customFormat="1" ht="11.65" x14ac:dyDescent="0.35">
      <c r="B1134" s="135"/>
      <c r="C1134" s="135"/>
      <c r="D1134" s="69"/>
      <c r="E1134" s="70"/>
      <c r="F1134" s="71"/>
      <c r="G1134" s="70"/>
    </row>
    <row r="1135" spans="2:7" s="169" customFormat="1" ht="11.65" x14ac:dyDescent="0.35">
      <c r="B1135" s="135"/>
      <c r="C1135" s="135"/>
      <c r="D1135" s="69"/>
      <c r="E1135" s="70"/>
      <c r="F1135" s="71"/>
      <c r="G1135" s="70"/>
    </row>
    <row r="1136" spans="2:7" s="169" customFormat="1" ht="11.65" x14ac:dyDescent="0.35">
      <c r="B1136" s="135"/>
      <c r="C1136" s="135"/>
      <c r="D1136" s="69"/>
      <c r="E1136" s="70"/>
      <c r="F1136" s="71"/>
      <c r="G1136" s="70"/>
    </row>
    <row r="1137" spans="2:7" s="169" customFormat="1" ht="11.65" x14ac:dyDescent="0.35">
      <c r="B1137" s="135"/>
      <c r="C1137" s="135"/>
      <c r="D1137" s="69"/>
      <c r="E1137" s="70"/>
      <c r="F1137" s="71"/>
      <c r="G1137" s="70"/>
    </row>
    <row r="1138" spans="2:7" s="169" customFormat="1" ht="11.65" x14ac:dyDescent="0.35">
      <c r="B1138" s="135"/>
      <c r="C1138" s="135"/>
      <c r="D1138" s="69"/>
      <c r="E1138" s="70"/>
      <c r="F1138" s="71"/>
      <c r="G1138" s="70"/>
    </row>
    <row r="1139" spans="2:7" s="169" customFormat="1" ht="11.65" x14ac:dyDescent="0.35">
      <c r="B1139" s="135"/>
      <c r="C1139" s="135"/>
      <c r="D1139" s="69"/>
      <c r="E1139" s="70"/>
      <c r="F1139" s="71"/>
      <c r="G1139" s="70"/>
    </row>
    <row r="1140" spans="2:7" s="169" customFormat="1" ht="11.65" x14ac:dyDescent="0.35">
      <c r="B1140" s="135"/>
      <c r="C1140" s="135"/>
      <c r="D1140" s="69"/>
      <c r="E1140" s="70"/>
      <c r="F1140" s="71"/>
      <c r="G1140" s="70"/>
    </row>
    <row r="1141" spans="2:7" s="169" customFormat="1" ht="11.65" x14ac:dyDescent="0.35">
      <c r="B1141" s="135"/>
      <c r="C1141" s="135"/>
      <c r="D1141" s="69"/>
      <c r="E1141" s="70"/>
      <c r="F1141" s="71"/>
      <c r="G1141" s="70"/>
    </row>
    <row r="1142" spans="2:7" s="169" customFormat="1" ht="11.65" x14ac:dyDescent="0.35">
      <c r="B1142" s="135"/>
      <c r="C1142" s="135"/>
      <c r="D1142" s="69"/>
      <c r="E1142" s="70"/>
      <c r="F1142" s="71"/>
      <c r="G1142" s="70"/>
    </row>
    <row r="1143" spans="2:7" s="169" customFormat="1" ht="11.65" x14ac:dyDescent="0.35">
      <c r="B1143" s="135"/>
      <c r="C1143" s="135"/>
      <c r="D1143" s="69"/>
      <c r="E1143" s="70"/>
      <c r="F1143" s="71"/>
      <c r="G1143" s="70"/>
    </row>
    <row r="1144" spans="2:7" s="169" customFormat="1" ht="11.65" x14ac:dyDescent="0.35">
      <c r="B1144" s="135"/>
      <c r="C1144" s="135"/>
      <c r="D1144" s="69"/>
      <c r="E1144" s="70"/>
      <c r="F1144" s="71"/>
      <c r="G1144" s="70"/>
    </row>
    <row r="1145" spans="2:7" s="169" customFormat="1" ht="11.65" x14ac:dyDescent="0.35">
      <c r="B1145" s="135"/>
      <c r="C1145" s="135"/>
      <c r="D1145" s="69"/>
      <c r="E1145" s="70"/>
      <c r="F1145" s="71"/>
      <c r="G1145" s="70"/>
    </row>
    <row r="1146" spans="2:7" s="169" customFormat="1" ht="11.65" x14ac:dyDescent="0.35">
      <c r="B1146" s="135"/>
      <c r="C1146" s="135"/>
      <c r="D1146" s="69"/>
      <c r="E1146" s="70"/>
      <c r="F1146" s="71"/>
      <c r="G1146" s="70"/>
    </row>
    <row r="1147" spans="2:7" s="169" customFormat="1" ht="11.65" x14ac:dyDescent="0.35">
      <c r="B1147" s="135"/>
      <c r="C1147" s="135"/>
      <c r="D1147" s="69"/>
      <c r="E1147" s="70"/>
      <c r="F1147" s="71"/>
      <c r="G1147" s="70"/>
    </row>
    <row r="1148" spans="2:7" s="169" customFormat="1" ht="11.65" x14ac:dyDescent="0.35">
      <c r="B1148" s="135"/>
      <c r="C1148" s="135"/>
      <c r="D1148" s="69"/>
      <c r="E1148" s="70"/>
      <c r="F1148" s="71"/>
      <c r="G1148" s="70"/>
    </row>
    <row r="1149" spans="2:7" s="169" customFormat="1" ht="11.65" x14ac:dyDescent="0.35">
      <c r="B1149" s="135"/>
      <c r="C1149" s="135"/>
      <c r="D1149" s="69"/>
      <c r="E1149" s="70"/>
      <c r="F1149" s="71"/>
      <c r="G1149" s="70"/>
    </row>
    <row r="1150" spans="2:7" s="169" customFormat="1" ht="11.65" x14ac:dyDescent="0.35">
      <c r="B1150" s="135"/>
      <c r="C1150" s="135"/>
      <c r="D1150" s="69"/>
      <c r="E1150" s="70"/>
      <c r="F1150" s="71"/>
      <c r="G1150" s="70"/>
    </row>
    <row r="1151" spans="2:7" s="169" customFormat="1" ht="11.65" x14ac:dyDescent="0.35">
      <c r="B1151" s="135"/>
      <c r="C1151" s="135"/>
      <c r="D1151" s="69"/>
      <c r="E1151" s="70"/>
      <c r="F1151" s="71"/>
      <c r="G1151" s="70"/>
    </row>
    <row r="1152" spans="2:7" s="169" customFormat="1" ht="11.65" x14ac:dyDescent="0.35">
      <c r="B1152" s="135"/>
      <c r="C1152" s="135"/>
      <c r="D1152" s="69"/>
      <c r="E1152" s="70"/>
      <c r="F1152" s="71"/>
      <c r="G1152" s="70"/>
    </row>
    <row r="1153" spans="2:7" s="169" customFormat="1" ht="11.65" x14ac:dyDescent="0.35">
      <c r="B1153" s="135"/>
      <c r="C1153" s="135"/>
      <c r="D1153" s="69"/>
      <c r="E1153" s="70"/>
      <c r="F1153" s="71"/>
      <c r="G1153" s="70"/>
    </row>
    <row r="1154" spans="2:7" s="169" customFormat="1" ht="11.65" x14ac:dyDescent="0.35">
      <c r="B1154" s="135"/>
      <c r="C1154" s="135"/>
      <c r="D1154" s="69"/>
      <c r="E1154" s="70"/>
      <c r="F1154" s="71"/>
      <c r="G1154" s="70"/>
    </row>
    <row r="1155" spans="2:7" s="169" customFormat="1" ht="11.65" x14ac:dyDescent="0.35">
      <c r="B1155" s="135"/>
      <c r="C1155" s="135"/>
      <c r="D1155" s="69"/>
      <c r="E1155" s="70"/>
      <c r="F1155" s="71"/>
      <c r="G1155" s="70"/>
    </row>
    <row r="1156" spans="2:7" s="169" customFormat="1" ht="11.65" x14ac:dyDescent="0.35">
      <c r="B1156" s="135"/>
      <c r="C1156" s="135"/>
      <c r="D1156" s="69"/>
      <c r="E1156" s="70"/>
      <c r="F1156" s="71"/>
      <c r="G1156" s="70"/>
    </row>
    <row r="1157" spans="2:7" s="169" customFormat="1" ht="11.65" x14ac:dyDescent="0.35">
      <c r="B1157" s="135"/>
      <c r="C1157" s="135"/>
      <c r="D1157" s="69"/>
      <c r="E1157" s="70"/>
      <c r="F1157" s="71"/>
      <c r="G1157" s="70"/>
    </row>
    <row r="1158" spans="2:7" s="169" customFormat="1" ht="11.65" x14ac:dyDescent="0.35">
      <c r="B1158" s="135"/>
      <c r="C1158" s="135"/>
      <c r="D1158" s="69"/>
      <c r="E1158" s="70"/>
      <c r="F1158" s="71"/>
      <c r="G1158" s="70"/>
    </row>
    <row r="1159" spans="2:7" s="169" customFormat="1" ht="11.65" x14ac:dyDescent="0.35">
      <c r="B1159" s="135"/>
      <c r="C1159" s="135"/>
      <c r="D1159" s="69"/>
      <c r="E1159" s="70"/>
      <c r="F1159" s="71"/>
      <c r="G1159" s="70"/>
    </row>
    <row r="1160" spans="2:7" s="169" customFormat="1" ht="11.65" x14ac:dyDescent="0.35">
      <c r="B1160" s="135"/>
      <c r="C1160" s="135"/>
      <c r="D1160" s="69"/>
      <c r="E1160" s="70"/>
      <c r="F1160" s="71"/>
      <c r="G1160" s="70"/>
    </row>
    <row r="1161" spans="2:7" s="169" customFormat="1" ht="11.65" x14ac:dyDescent="0.35">
      <c r="B1161" s="135"/>
      <c r="C1161" s="135"/>
      <c r="D1161" s="69"/>
      <c r="E1161" s="70"/>
      <c r="F1161" s="71"/>
      <c r="G1161" s="70"/>
    </row>
    <row r="1162" spans="2:7" s="169" customFormat="1" ht="11.65" x14ac:dyDescent="0.35">
      <c r="B1162" s="135"/>
      <c r="C1162" s="135"/>
      <c r="D1162" s="69"/>
      <c r="E1162" s="70"/>
      <c r="F1162" s="71"/>
      <c r="G1162" s="70"/>
    </row>
    <row r="1163" spans="2:7" s="169" customFormat="1" ht="11.65" x14ac:dyDescent="0.35">
      <c r="B1163" s="135"/>
      <c r="C1163" s="135"/>
      <c r="D1163" s="69"/>
      <c r="E1163" s="70"/>
      <c r="F1163" s="71"/>
      <c r="G1163" s="70"/>
    </row>
    <row r="1164" spans="2:7" s="169" customFormat="1" ht="11.65" x14ac:dyDescent="0.35">
      <c r="B1164" s="135"/>
      <c r="C1164" s="135"/>
      <c r="D1164" s="69"/>
      <c r="E1164" s="70"/>
      <c r="F1164" s="71"/>
      <c r="G1164" s="70"/>
    </row>
    <row r="1165" spans="2:7" s="169" customFormat="1" ht="11.65" x14ac:dyDescent="0.35">
      <c r="B1165" s="135"/>
      <c r="C1165" s="135"/>
      <c r="D1165" s="69"/>
      <c r="E1165" s="70"/>
      <c r="F1165" s="71"/>
      <c r="G1165" s="70"/>
    </row>
    <row r="1166" spans="2:7" s="169" customFormat="1" ht="11.65" x14ac:dyDescent="0.35">
      <c r="B1166" s="135"/>
      <c r="C1166" s="135"/>
      <c r="D1166" s="69"/>
      <c r="E1166" s="70"/>
      <c r="F1166" s="71"/>
      <c r="G1166" s="70"/>
    </row>
    <row r="1167" spans="2:7" s="169" customFormat="1" ht="11.65" x14ac:dyDescent="0.35">
      <c r="B1167" s="135"/>
      <c r="C1167" s="135"/>
      <c r="D1167" s="69"/>
      <c r="E1167" s="70"/>
      <c r="F1167" s="71"/>
      <c r="G1167" s="70"/>
    </row>
    <row r="1168" spans="2:7" s="169" customFormat="1" ht="11.65" x14ac:dyDescent="0.35">
      <c r="B1168" s="135"/>
      <c r="C1168" s="135"/>
      <c r="D1168" s="69"/>
      <c r="E1168" s="70"/>
      <c r="F1168" s="71"/>
      <c r="G1168" s="70"/>
    </row>
    <row r="1169" spans="2:7" s="169" customFormat="1" ht="11.65" x14ac:dyDescent="0.35">
      <c r="B1169" s="135"/>
      <c r="C1169" s="135"/>
      <c r="D1169" s="69"/>
      <c r="E1169" s="70"/>
      <c r="F1169" s="71"/>
      <c r="G1169" s="70"/>
    </row>
    <row r="1170" spans="2:7" s="169" customFormat="1" ht="11.65" x14ac:dyDescent="0.35">
      <c r="B1170" s="135"/>
      <c r="C1170" s="135"/>
      <c r="D1170" s="69"/>
      <c r="E1170" s="70"/>
      <c r="F1170" s="71"/>
      <c r="G1170" s="70"/>
    </row>
    <row r="1171" spans="2:7" s="169" customFormat="1" ht="11.65" x14ac:dyDescent="0.35">
      <c r="B1171" s="135"/>
      <c r="C1171" s="135"/>
      <c r="D1171" s="69"/>
      <c r="E1171" s="70"/>
      <c r="F1171" s="71"/>
      <c r="G1171" s="70"/>
    </row>
    <row r="1172" spans="2:7" s="169" customFormat="1" ht="11.65" x14ac:dyDescent="0.35">
      <c r="B1172" s="135"/>
      <c r="C1172" s="135"/>
      <c r="D1172" s="69"/>
      <c r="E1172" s="70"/>
      <c r="F1172" s="71"/>
      <c r="G1172" s="70"/>
    </row>
    <row r="1173" spans="2:7" s="169" customFormat="1" ht="11.65" x14ac:dyDescent="0.35">
      <c r="B1173" s="135"/>
      <c r="C1173" s="135"/>
      <c r="D1173" s="69"/>
      <c r="E1173" s="70"/>
      <c r="F1173" s="71"/>
      <c r="G1173" s="70"/>
    </row>
    <row r="1174" spans="2:7" s="169" customFormat="1" ht="11.65" x14ac:dyDescent="0.35">
      <c r="B1174" s="135"/>
      <c r="C1174" s="135"/>
      <c r="D1174" s="69"/>
      <c r="E1174" s="70"/>
      <c r="F1174" s="71"/>
      <c r="G1174" s="70"/>
    </row>
    <row r="1175" spans="2:7" s="169" customFormat="1" ht="11.65" x14ac:dyDescent="0.35">
      <c r="B1175" s="135"/>
      <c r="C1175" s="135"/>
      <c r="D1175" s="69"/>
      <c r="E1175" s="70"/>
      <c r="F1175" s="71"/>
      <c r="G1175" s="70"/>
    </row>
    <row r="1176" spans="2:7" s="169" customFormat="1" ht="11.65" x14ac:dyDescent="0.35">
      <c r="B1176" s="135"/>
      <c r="C1176" s="135"/>
      <c r="D1176" s="69"/>
      <c r="E1176" s="70"/>
      <c r="F1176" s="71"/>
      <c r="G1176" s="70"/>
    </row>
    <row r="1177" spans="2:7" s="169" customFormat="1" ht="11.65" x14ac:dyDescent="0.35">
      <c r="B1177" s="135"/>
      <c r="C1177" s="135"/>
      <c r="D1177" s="69"/>
      <c r="E1177" s="70"/>
      <c r="F1177" s="71"/>
      <c r="G1177" s="70"/>
    </row>
    <row r="1178" spans="2:7" s="169" customFormat="1" ht="11.65" x14ac:dyDescent="0.35">
      <c r="B1178" s="135"/>
      <c r="C1178" s="135"/>
      <c r="D1178" s="69"/>
      <c r="E1178" s="70"/>
      <c r="F1178" s="71"/>
      <c r="G1178" s="70"/>
    </row>
    <row r="1179" spans="2:7" s="169" customFormat="1" ht="11.65" x14ac:dyDescent="0.35">
      <c r="B1179" s="135"/>
      <c r="C1179" s="135"/>
      <c r="D1179" s="69"/>
      <c r="E1179" s="70"/>
      <c r="F1179" s="71"/>
      <c r="G1179" s="70"/>
    </row>
    <row r="1180" spans="2:7" s="169" customFormat="1" ht="11.65" x14ac:dyDescent="0.35">
      <c r="B1180" s="135"/>
      <c r="C1180" s="135"/>
      <c r="D1180" s="69"/>
      <c r="E1180" s="70"/>
      <c r="F1180" s="71"/>
      <c r="G1180" s="70"/>
    </row>
    <row r="1181" spans="2:7" s="169" customFormat="1" ht="11.65" x14ac:dyDescent="0.35">
      <c r="B1181" s="135"/>
      <c r="C1181" s="135"/>
      <c r="D1181" s="69"/>
      <c r="E1181" s="70"/>
      <c r="F1181" s="71"/>
      <c r="G1181" s="70"/>
    </row>
    <row r="1182" spans="2:7" s="169" customFormat="1" ht="11.65" x14ac:dyDescent="0.35">
      <c r="B1182" s="135"/>
      <c r="C1182" s="135"/>
      <c r="D1182" s="69"/>
      <c r="E1182" s="70"/>
      <c r="F1182" s="71"/>
      <c r="G1182" s="70"/>
    </row>
    <row r="1183" spans="2:7" s="169" customFormat="1" ht="11.65" x14ac:dyDescent="0.35">
      <c r="B1183" s="135"/>
      <c r="C1183" s="135"/>
      <c r="D1183" s="69"/>
      <c r="E1183" s="70"/>
      <c r="F1183" s="71"/>
      <c r="G1183" s="70"/>
    </row>
    <row r="1184" spans="2:7" s="169" customFormat="1" ht="11.65" x14ac:dyDescent="0.35">
      <c r="B1184" s="135"/>
      <c r="C1184" s="135"/>
      <c r="D1184" s="69"/>
      <c r="E1184" s="70"/>
      <c r="F1184" s="71"/>
      <c r="G1184" s="70"/>
    </row>
    <row r="1185" spans="2:7" s="169" customFormat="1" ht="11.65" x14ac:dyDescent="0.35">
      <c r="B1185" s="135"/>
      <c r="C1185" s="135"/>
      <c r="D1185" s="69"/>
      <c r="E1185" s="70"/>
      <c r="F1185" s="71"/>
      <c r="G1185" s="70"/>
    </row>
    <row r="1186" spans="2:7" s="169" customFormat="1" ht="11.65" x14ac:dyDescent="0.35">
      <c r="B1186" s="135"/>
      <c r="C1186" s="135"/>
      <c r="D1186" s="69"/>
      <c r="E1186" s="70"/>
      <c r="F1186" s="71"/>
      <c r="G1186" s="70"/>
    </row>
    <row r="1187" spans="2:7" s="169" customFormat="1" ht="11.65" x14ac:dyDescent="0.35">
      <c r="B1187" s="135"/>
      <c r="C1187" s="135"/>
      <c r="D1187" s="69"/>
      <c r="E1187" s="70"/>
      <c r="F1187" s="71"/>
      <c r="G1187" s="70"/>
    </row>
    <row r="1188" spans="2:7" s="169" customFormat="1" ht="11.65" x14ac:dyDescent="0.35">
      <c r="B1188" s="135"/>
      <c r="C1188" s="135"/>
      <c r="D1188" s="69"/>
      <c r="E1188" s="70"/>
      <c r="F1188" s="71"/>
      <c r="G1188" s="70"/>
    </row>
    <row r="1189" spans="2:7" s="169" customFormat="1" ht="11.65" x14ac:dyDescent="0.35">
      <c r="B1189" s="135"/>
      <c r="C1189" s="135"/>
      <c r="D1189" s="69"/>
      <c r="E1189" s="70"/>
      <c r="F1189" s="71"/>
      <c r="G1189" s="70"/>
    </row>
    <row r="1190" spans="2:7" s="169" customFormat="1" ht="11.65" x14ac:dyDescent="0.35">
      <c r="B1190" s="135"/>
      <c r="C1190" s="135"/>
      <c r="D1190" s="69"/>
      <c r="E1190" s="70"/>
      <c r="F1190" s="71"/>
      <c r="G1190" s="70"/>
    </row>
    <row r="1191" spans="2:7" s="169" customFormat="1" ht="11.65" x14ac:dyDescent="0.35">
      <c r="B1191" s="135"/>
      <c r="C1191" s="135"/>
      <c r="D1191" s="69"/>
      <c r="E1191" s="70"/>
      <c r="F1191" s="71"/>
      <c r="G1191" s="70"/>
    </row>
    <row r="1192" spans="2:7" s="169" customFormat="1" ht="11.65" x14ac:dyDescent="0.35">
      <c r="B1192" s="135"/>
      <c r="C1192" s="135"/>
      <c r="D1192" s="69"/>
      <c r="E1192" s="70"/>
      <c r="F1192" s="71"/>
      <c r="G1192" s="70"/>
    </row>
    <row r="1193" spans="2:7" s="169" customFormat="1" ht="11.65" x14ac:dyDescent="0.35">
      <c r="B1193" s="135"/>
      <c r="C1193" s="135"/>
      <c r="D1193" s="69"/>
      <c r="E1193" s="70"/>
      <c r="F1193" s="71"/>
      <c r="G1193" s="70"/>
    </row>
    <row r="1194" spans="2:7" s="169" customFormat="1" ht="11.65" x14ac:dyDescent="0.35">
      <c r="B1194" s="135"/>
      <c r="C1194" s="135"/>
      <c r="D1194" s="69"/>
      <c r="E1194" s="70"/>
      <c r="F1194" s="71"/>
      <c r="G1194" s="70"/>
    </row>
    <row r="1195" spans="2:7" s="169" customFormat="1" ht="11.65" x14ac:dyDescent="0.35">
      <c r="B1195" s="135"/>
      <c r="C1195" s="135"/>
      <c r="D1195" s="69"/>
      <c r="E1195" s="70"/>
      <c r="F1195" s="71"/>
      <c r="G1195" s="70"/>
    </row>
    <row r="1196" spans="2:7" s="169" customFormat="1" ht="11.65" x14ac:dyDescent="0.35">
      <c r="B1196" s="135"/>
      <c r="C1196" s="135"/>
      <c r="D1196" s="69"/>
      <c r="E1196" s="70"/>
      <c r="F1196" s="71"/>
      <c r="G1196" s="70"/>
    </row>
    <row r="1197" spans="2:7" s="169" customFormat="1" ht="11.65" x14ac:dyDescent="0.35">
      <c r="B1197" s="135"/>
      <c r="C1197" s="135"/>
      <c r="D1197" s="69"/>
      <c r="E1197" s="70"/>
      <c r="F1197" s="71"/>
      <c r="G1197" s="70"/>
    </row>
    <row r="1198" spans="2:7" s="169" customFormat="1" ht="11.65" x14ac:dyDescent="0.35">
      <c r="B1198" s="135"/>
      <c r="C1198" s="135"/>
      <c r="D1198" s="69"/>
      <c r="E1198" s="70"/>
      <c r="F1198" s="71"/>
      <c r="G1198" s="70"/>
    </row>
    <row r="1199" spans="2:7" s="169" customFormat="1" ht="11.65" x14ac:dyDescent="0.35">
      <c r="B1199" s="135"/>
      <c r="C1199" s="135"/>
      <c r="D1199" s="69"/>
      <c r="E1199" s="70"/>
      <c r="F1199" s="71"/>
      <c r="G1199" s="70"/>
    </row>
    <row r="1200" spans="2:7" s="169" customFormat="1" ht="11.65" x14ac:dyDescent="0.35">
      <c r="B1200" s="135"/>
      <c r="C1200" s="135"/>
      <c r="D1200" s="69"/>
      <c r="E1200" s="70"/>
      <c r="F1200" s="71"/>
      <c r="G1200" s="70"/>
    </row>
    <row r="1201" spans="2:7" s="169" customFormat="1" ht="11.65" x14ac:dyDescent="0.35">
      <c r="B1201" s="135"/>
      <c r="C1201" s="135"/>
      <c r="D1201" s="69"/>
      <c r="E1201" s="70"/>
      <c r="F1201" s="71"/>
      <c r="G1201" s="70"/>
    </row>
    <row r="1202" spans="2:7" s="169" customFormat="1" ht="11.65" x14ac:dyDescent="0.35">
      <c r="B1202" s="135"/>
      <c r="C1202" s="135"/>
      <c r="D1202" s="69"/>
      <c r="E1202" s="70"/>
      <c r="F1202" s="71"/>
      <c r="G1202" s="70"/>
    </row>
    <row r="1203" spans="2:7" s="169" customFormat="1" ht="11.65" x14ac:dyDescent="0.35">
      <c r="B1203" s="135"/>
      <c r="C1203" s="135"/>
      <c r="D1203" s="69"/>
      <c r="E1203" s="70"/>
      <c r="F1203" s="71"/>
      <c r="G1203" s="70"/>
    </row>
    <row r="1204" spans="2:7" s="169" customFormat="1" ht="11.65" x14ac:dyDescent="0.35">
      <c r="B1204" s="135"/>
      <c r="C1204" s="135"/>
      <c r="D1204" s="69"/>
      <c r="E1204" s="70"/>
      <c r="F1204" s="71"/>
      <c r="G1204" s="70"/>
    </row>
    <row r="1205" spans="2:7" s="169" customFormat="1" ht="11.65" x14ac:dyDescent="0.35">
      <c r="B1205" s="135"/>
      <c r="C1205" s="135"/>
      <c r="D1205" s="69"/>
      <c r="E1205" s="70"/>
      <c r="F1205" s="71"/>
      <c r="G1205" s="70"/>
    </row>
    <row r="1206" spans="2:7" s="169" customFormat="1" ht="11.65" x14ac:dyDescent="0.35">
      <c r="B1206" s="135"/>
      <c r="C1206" s="135"/>
      <c r="D1206" s="69"/>
      <c r="E1206" s="70"/>
      <c r="F1206" s="71"/>
      <c r="G1206" s="70"/>
    </row>
    <row r="1207" spans="2:7" s="169" customFormat="1" ht="11.65" x14ac:dyDescent="0.35">
      <c r="B1207" s="135"/>
      <c r="C1207" s="135"/>
      <c r="D1207" s="69"/>
      <c r="E1207" s="70"/>
      <c r="F1207" s="71"/>
      <c r="G1207" s="70"/>
    </row>
    <row r="1208" spans="2:7" s="169" customFormat="1" ht="11.65" x14ac:dyDescent="0.35">
      <c r="B1208" s="135"/>
      <c r="C1208" s="135"/>
      <c r="D1208" s="69"/>
      <c r="E1208" s="70"/>
      <c r="F1208" s="71"/>
      <c r="G1208" s="70"/>
    </row>
    <row r="1209" spans="2:7" s="169" customFormat="1" ht="11.65" x14ac:dyDescent="0.35">
      <c r="B1209" s="135"/>
      <c r="C1209" s="135"/>
      <c r="D1209" s="69"/>
      <c r="E1209" s="70"/>
      <c r="F1209" s="71"/>
      <c r="G1209" s="70"/>
    </row>
    <row r="1210" spans="2:7" s="169" customFormat="1" ht="11.65" x14ac:dyDescent="0.35">
      <c r="B1210" s="135"/>
      <c r="C1210" s="135"/>
      <c r="D1210" s="69"/>
      <c r="E1210" s="70"/>
      <c r="F1210" s="71"/>
      <c r="G1210" s="70"/>
    </row>
    <row r="1211" spans="2:7" s="169" customFormat="1" ht="11.65" x14ac:dyDescent="0.35">
      <c r="B1211" s="135"/>
      <c r="C1211" s="135"/>
      <c r="D1211" s="69"/>
      <c r="E1211" s="70"/>
      <c r="F1211" s="71"/>
      <c r="G1211" s="70"/>
    </row>
    <row r="1212" spans="2:7" s="169" customFormat="1" ht="11.65" x14ac:dyDescent="0.35">
      <c r="B1212" s="135"/>
      <c r="C1212" s="135"/>
      <c r="D1212" s="69"/>
      <c r="E1212" s="70"/>
      <c r="F1212" s="71"/>
      <c r="G1212" s="70"/>
    </row>
    <row r="1213" spans="2:7" s="169" customFormat="1" ht="11.65" x14ac:dyDescent="0.35">
      <c r="B1213" s="135"/>
      <c r="C1213" s="135"/>
      <c r="D1213" s="69"/>
      <c r="E1213" s="70"/>
      <c r="F1213" s="71"/>
      <c r="G1213" s="70"/>
    </row>
    <row r="1214" spans="2:7" s="169" customFormat="1" ht="11.65" x14ac:dyDescent="0.35">
      <c r="B1214" s="135"/>
      <c r="C1214" s="135"/>
      <c r="D1214" s="69"/>
      <c r="E1214" s="70"/>
      <c r="F1214" s="71"/>
      <c r="G1214" s="70"/>
    </row>
    <row r="1215" spans="2:7" s="169" customFormat="1" ht="11.65" x14ac:dyDescent="0.35">
      <c r="B1215" s="135"/>
      <c r="C1215" s="135"/>
      <c r="D1215" s="69"/>
      <c r="E1215" s="70"/>
      <c r="F1215" s="71"/>
      <c r="G1215" s="70"/>
    </row>
    <row r="1216" spans="2:7" s="169" customFormat="1" ht="11.65" x14ac:dyDescent="0.35">
      <c r="B1216" s="135"/>
      <c r="C1216" s="135"/>
      <c r="D1216" s="69"/>
      <c r="E1216" s="70"/>
      <c r="F1216" s="71"/>
      <c r="G1216" s="70"/>
    </row>
    <row r="1217" spans="2:7" s="169" customFormat="1" ht="11.65" x14ac:dyDescent="0.35">
      <c r="B1217" s="135"/>
      <c r="C1217" s="135"/>
      <c r="D1217" s="69"/>
      <c r="E1217" s="70"/>
      <c r="F1217" s="71"/>
      <c r="G1217" s="70"/>
    </row>
    <row r="1218" spans="2:7" s="169" customFormat="1" ht="11.65" x14ac:dyDescent="0.35">
      <c r="B1218" s="135"/>
      <c r="C1218" s="135"/>
      <c r="D1218" s="69"/>
      <c r="E1218" s="70"/>
      <c r="F1218" s="71"/>
      <c r="G1218" s="70"/>
    </row>
    <row r="1219" spans="2:7" s="169" customFormat="1" ht="11.65" x14ac:dyDescent="0.35">
      <c r="B1219" s="135"/>
      <c r="C1219" s="135"/>
      <c r="D1219" s="69"/>
      <c r="E1219" s="70"/>
      <c r="F1219" s="71"/>
      <c r="G1219" s="70"/>
    </row>
    <row r="1220" spans="2:7" s="169" customFormat="1" ht="11.65" x14ac:dyDescent="0.35">
      <c r="B1220" s="135"/>
      <c r="C1220" s="135"/>
      <c r="D1220" s="69"/>
      <c r="E1220" s="70"/>
      <c r="F1220" s="71"/>
      <c r="G1220" s="70"/>
    </row>
    <row r="1221" spans="2:7" s="169" customFormat="1" ht="11.65" x14ac:dyDescent="0.35">
      <c r="B1221" s="135"/>
      <c r="C1221" s="135"/>
      <c r="D1221" s="69"/>
      <c r="E1221" s="70"/>
      <c r="F1221" s="71"/>
      <c r="G1221" s="70"/>
    </row>
    <row r="1222" spans="2:7" s="169" customFormat="1" ht="11.65" x14ac:dyDescent="0.35">
      <c r="B1222" s="135"/>
      <c r="C1222" s="135"/>
      <c r="D1222" s="69"/>
      <c r="E1222" s="70"/>
      <c r="F1222" s="71"/>
      <c r="G1222" s="70"/>
    </row>
    <row r="1223" spans="2:7" s="169" customFormat="1" ht="11.65" x14ac:dyDescent="0.35">
      <c r="B1223" s="135"/>
      <c r="C1223" s="135"/>
      <c r="D1223" s="69"/>
      <c r="E1223" s="70"/>
      <c r="F1223" s="71"/>
      <c r="G1223" s="70"/>
    </row>
    <row r="1224" spans="2:7" s="169" customFormat="1" ht="11.65" x14ac:dyDescent="0.35">
      <c r="B1224" s="135"/>
      <c r="C1224" s="135"/>
      <c r="D1224" s="69"/>
      <c r="E1224" s="70"/>
      <c r="F1224" s="71"/>
      <c r="G1224" s="70"/>
    </row>
    <row r="1225" spans="2:7" s="169" customFormat="1" ht="11.65" x14ac:dyDescent="0.35">
      <c r="B1225" s="135"/>
      <c r="C1225" s="135"/>
      <c r="D1225" s="69"/>
      <c r="E1225" s="70"/>
      <c r="F1225" s="71"/>
      <c r="G1225" s="70"/>
    </row>
    <row r="1226" spans="2:7" s="169" customFormat="1" ht="11.65" x14ac:dyDescent="0.35">
      <c r="B1226" s="135"/>
      <c r="C1226" s="135"/>
      <c r="D1226" s="69"/>
      <c r="E1226" s="70"/>
      <c r="F1226" s="71"/>
      <c r="G1226" s="70"/>
    </row>
    <row r="1227" spans="2:7" s="169" customFormat="1" ht="11.65" x14ac:dyDescent="0.35">
      <c r="B1227" s="135"/>
      <c r="C1227" s="135"/>
      <c r="D1227" s="69"/>
      <c r="E1227" s="70"/>
      <c r="F1227" s="71"/>
      <c r="G1227" s="70"/>
    </row>
    <row r="1228" spans="2:7" s="169" customFormat="1" ht="11.65" x14ac:dyDescent="0.35">
      <c r="B1228" s="135"/>
      <c r="C1228" s="135"/>
      <c r="D1228" s="69"/>
      <c r="E1228" s="70"/>
      <c r="F1228" s="71"/>
      <c r="G1228" s="70"/>
    </row>
    <row r="1229" spans="2:7" s="169" customFormat="1" ht="11.65" x14ac:dyDescent="0.35">
      <c r="B1229" s="135"/>
      <c r="C1229" s="135"/>
      <c r="D1229" s="69"/>
      <c r="E1229" s="70"/>
      <c r="F1229" s="71"/>
      <c r="G1229" s="70"/>
    </row>
    <row r="1230" spans="2:7" s="169" customFormat="1" ht="11.65" x14ac:dyDescent="0.35">
      <c r="B1230" s="135"/>
      <c r="C1230" s="135"/>
      <c r="D1230" s="69"/>
      <c r="E1230" s="70"/>
      <c r="F1230" s="71"/>
      <c r="G1230" s="70"/>
    </row>
    <row r="1231" spans="2:7" s="169" customFormat="1" ht="11.65" x14ac:dyDescent="0.35">
      <c r="B1231" s="135"/>
      <c r="C1231" s="135"/>
      <c r="D1231" s="69"/>
      <c r="E1231" s="70"/>
      <c r="F1231" s="71"/>
      <c r="G1231" s="70"/>
    </row>
    <row r="1232" spans="2:7" s="169" customFormat="1" ht="11.65" x14ac:dyDescent="0.35">
      <c r="B1232" s="135"/>
      <c r="C1232" s="135"/>
      <c r="D1232" s="69"/>
      <c r="E1232" s="70"/>
      <c r="F1232" s="71"/>
      <c r="G1232" s="70"/>
    </row>
    <row r="1233" spans="2:7" s="169" customFormat="1" ht="11.65" x14ac:dyDescent="0.35">
      <c r="B1233" s="135"/>
      <c r="C1233" s="135"/>
      <c r="D1233" s="69"/>
      <c r="E1233" s="70"/>
      <c r="F1233" s="71"/>
      <c r="G1233" s="70"/>
    </row>
    <row r="1234" spans="2:7" s="169" customFormat="1" ht="11.65" x14ac:dyDescent="0.35">
      <c r="B1234" s="135"/>
      <c r="C1234" s="135"/>
      <c r="D1234" s="69"/>
      <c r="E1234" s="70"/>
      <c r="F1234" s="71"/>
      <c r="G1234" s="70"/>
    </row>
    <row r="1235" spans="2:7" s="169" customFormat="1" ht="11.65" x14ac:dyDescent="0.35">
      <c r="B1235" s="135"/>
      <c r="C1235" s="135"/>
      <c r="D1235" s="69"/>
      <c r="E1235" s="70"/>
      <c r="F1235" s="71"/>
      <c r="G1235" s="70"/>
    </row>
    <row r="1236" spans="2:7" s="169" customFormat="1" ht="11.65" x14ac:dyDescent="0.35">
      <c r="B1236" s="135"/>
      <c r="C1236" s="135"/>
      <c r="D1236" s="69"/>
      <c r="E1236" s="70"/>
      <c r="F1236" s="71"/>
      <c r="G1236" s="70"/>
    </row>
    <row r="1237" spans="2:7" s="169" customFormat="1" ht="11.65" x14ac:dyDescent="0.35">
      <c r="B1237" s="135"/>
      <c r="C1237" s="135"/>
      <c r="D1237" s="69"/>
      <c r="E1237" s="70"/>
      <c r="F1237" s="71"/>
      <c r="G1237" s="70"/>
    </row>
    <row r="1238" spans="2:7" s="169" customFormat="1" ht="11.65" x14ac:dyDescent="0.35">
      <c r="B1238" s="135"/>
      <c r="C1238" s="135"/>
      <c r="D1238" s="69"/>
      <c r="E1238" s="70"/>
      <c r="F1238" s="71"/>
      <c r="G1238" s="70"/>
    </row>
    <row r="1239" spans="2:7" s="169" customFormat="1" ht="11.65" x14ac:dyDescent="0.35">
      <c r="B1239" s="135"/>
      <c r="C1239" s="135"/>
      <c r="D1239" s="69"/>
      <c r="E1239" s="70"/>
      <c r="F1239" s="71"/>
      <c r="G1239" s="70"/>
    </row>
    <row r="1240" spans="2:7" s="169" customFormat="1" ht="11.65" x14ac:dyDescent="0.35">
      <c r="B1240" s="135"/>
      <c r="C1240" s="135"/>
      <c r="D1240" s="69"/>
      <c r="E1240" s="70"/>
      <c r="F1240" s="71"/>
      <c r="G1240" s="70"/>
    </row>
    <row r="1241" spans="2:7" s="169" customFormat="1" ht="11.65" x14ac:dyDescent="0.35">
      <c r="B1241" s="135"/>
      <c r="C1241" s="135"/>
      <c r="D1241" s="69"/>
      <c r="E1241" s="70"/>
      <c r="F1241" s="71"/>
      <c r="G1241" s="70"/>
    </row>
    <row r="1242" spans="2:7" s="169" customFormat="1" ht="11.65" x14ac:dyDescent="0.35">
      <c r="B1242" s="135"/>
      <c r="C1242" s="135"/>
      <c r="D1242" s="69"/>
      <c r="E1242" s="70"/>
      <c r="F1242" s="71"/>
      <c r="G1242" s="70"/>
    </row>
    <row r="1243" spans="2:7" s="169" customFormat="1" ht="11.65" x14ac:dyDescent="0.35">
      <c r="B1243" s="135"/>
      <c r="C1243" s="135"/>
      <c r="D1243" s="69"/>
      <c r="E1243" s="70"/>
      <c r="F1243" s="71"/>
      <c r="G1243" s="70"/>
    </row>
    <row r="1244" spans="2:7" s="169" customFormat="1" ht="11.65" x14ac:dyDescent="0.35">
      <c r="B1244" s="135"/>
      <c r="C1244" s="135"/>
      <c r="D1244" s="69"/>
      <c r="E1244" s="70"/>
      <c r="F1244" s="71"/>
      <c r="G1244" s="70"/>
    </row>
    <row r="1245" spans="2:7" s="169" customFormat="1" ht="11.65" x14ac:dyDescent="0.35">
      <c r="B1245" s="135"/>
      <c r="C1245" s="135"/>
      <c r="D1245" s="69"/>
      <c r="E1245" s="70"/>
      <c r="F1245" s="71"/>
      <c r="G1245" s="70"/>
    </row>
    <row r="1246" spans="2:7" s="169" customFormat="1" ht="11.65" x14ac:dyDescent="0.35">
      <c r="B1246" s="135"/>
      <c r="C1246" s="135"/>
      <c r="D1246" s="69"/>
      <c r="E1246" s="70"/>
      <c r="F1246" s="71"/>
      <c r="G1246" s="70"/>
    </row>
    <row r="1247" spans="2:7" s="169" customFormat="1" ht="11.65" x14ac:dyDescent="0.35">
      <c r="B1247" s="135"/>
      <c r="C1247" s="135"/>
      <c r="D1247" s="69"/>
      <c r="E1247" s="70"/>
      <c r="F1247" s="71"/>
      <c r="G1247" s="70"/>
    </row>
    <row r="1248" spans="2:7" s="169" customFormat="1" ht="11.65" x14ac:dyDescent="0.35">
      <c r="B1248" s="135"/>
      <c r="C1248" s="135"/>
      <c r="D1248" s="69"/>
      <c r="E1248" s="70"/>
      <c r="F1248" s="71"/>
      <c r="G1248" s="70"/>
    </row>
    <row r="1249" spans="2:7" s="169" customFormat="1" ht="11.65" x14ac:dyDescent="0.35">
      <c r="B1249" s="135"/>
      <c r="C1249" s="135"/>
      <c r="D1249" s="69"/>
      <c r="E1249" s="70"/>
      <c r="F1249" s="71"/>
      <c r="G1249" s="70"/>
    </row>
    <row r="1250" spans="2:7" s="169" customFormat="1" ht="11.65" x14ac:dyDescent="0.35">
      <c r="B1250" s="135"/>
      <c r="C1250" s="135"/>
      <c r="D1250" s="69"/>
      <c r="E1250" s="70"/>
      <c r="F1250" s="71"/>
      <c r="G1250" s="70"/>
    </row>
    <row r="1251" spans="2:7" s="169" customFormat="1" ht="11.65" x14ac:dyDescent="0.35">
      <c r="B1251" s="135"/>
      <c r="C1251" s="135"/>
      <c r="D1251" s="69"/>
      <c r="E1251" s="70"/>
      <c r="F1251" s="71"/>
      <c r="G1251" s="70"/>
    </row>
    <row r="1252" spans="2:7" s="169" customFormat="1" ht="11.65" x14ac:dyDescent="0.35">
      <c r="B1252" s="135"/>
      <c r="C1252" s="135"/>
      <c r="D1252" s="69"/>
      <c r="E1252" s="70"/>
      <c r="F1252" s="71"/>
      <c r="G1252" s="70"/>
    </row>
    <row r="1253" spans="2:7" s="169" customFormat="1" ht="11.65" x14ac:dyDescent="0.35">
      <c r="B1253" s="135"/>
      <c r="C1253" s="135"/>
      <c r="D1253" s="69"/>
      <c r="E1253" s="70"/>
      <c r="F1253" s="71"/>
      <c r="G1253" s="70"/>
    </row>
    <row r="1254" spans="2:7" s="169" customFormat="1" ht="11.65" x14ac:dyDescent="0.35">
      <c r="B1254" s="135"/>
      <c r="C1254" s="135"/>
      <c r="D1254" s="69"/>
      <c r="E1254" s="70"/>
      <c r="F1254" s="71"/>
      <c r="G1254" s="70"/>
    </row>
    <row r="1255" spans="2:7" s="169" customFormat="1" ht="11.65" x14ac:dyDescent="0.35">
      <c r="B1255" s="135"/>
      <c r="C1255" s="135"/>
      <c r="D1255" s="69"/>
      <c r="E1255" s="70"/>
      <c r="F1255" s="71"/>
      <c r="G1255" s="70"/>
    </row>
    <row r="1256" spans="2:7" s="169" customFormat="1" ht="11.65" x14ac:dyDescent="0.35">
      <c r="B1256" s="135"/>
      <c r="C1256" s="135"/>
      <c r="D1256" s="69"/>
      <c r="E1256" s="70"/>
      <c r="F1256" s="71"/>
      <c r="G1256" s="70"/>
    </row>
    <row r="1257" spans="2:7" s="169" customFormat="1" ht="11.65" x14ac:dyDescent="0.35">
      <c r="B1257" s="135"/>
      <c r="C1257" s="135"/>
      <c r="D1257" s="69"/>
      <c r="E1257" s="70"/>
      <c r="F1257" s="71"/>
      <c r="G1257" s="70"/>
    </row>
    <row r="1258" spans="2:7" s="169" customFormat="1" ht="11.65" x14ac:dyDescent="0.35">
      <c r="B1258" s="135"/>
      <c r="C1258" s="135"/>
      <c r="D1258" s="69"/>
      <c r="E1258" s="70"/>
      <c r="F1258" s="71"/>
      <c r="G1258" s="70"/>
    </row>
    <row r="1259" spans="2:7" s="169" customFormat="1" ht="11.65" x14ac:dyDescent="0.35">
      <c r="B1259" s="135"/>
      <c r="C1259" s="135"/>
      <c r="D1259" s="69"/>
      <c r="E1259" s="70"/>
      <c r="F1259" s="71"/>
      <c r="G1259" s="70"/>
    </row>
    <row r="1260" spans="2:7" s="169" customFormat="1" ht="11.65" x14ac:dyDescent="0.35">
      <c r="B1260" s="135"/>
      <c r="C1260" s="135"/>
      <c r="D1260" s="69"/>
      <c r="E1260" s="70"/>
      <c r="F1260" s="71"/>
      <c r="G1260" s="70"/>
    </row>
    <row r="1261" spans="2:7" s="169" customFormat="1" ht="11.65" x14ac:dyDescent="0.35">
      <c r="B1261" s="135"/>
      <c r="C1261" s="135"/>
      <c r="D1261" s="69"/>
      <c r="E1261" s="70"/>
      <c r="F1261" s="71"/>
      <c r="G1261" s="70"/>
    </row>
    <row r="1262" spans="2:7" s="169" customFormat="1" ht="11.65" x14ac:dyDescent="0.35">
      <c r="B1262" s="135"/>
      <c r="C1262" s="135"/>
      <c r="D1262" s="69"/>
      <c r="E1262" s="70"/>
      <c r="F1262" s="71"/>
      <c r="G1262" s="70"/>
    </row>
    <row r="1263" spans="2:7" s="169" customFormat="1" ht="11.65" x14ac:dyDescent="0.35">
      <c r="B1263" s="135"/>
      <c r="C1263" s="135"/>
      <c r="D1263" s="69"/>
      <c r="E1263" s="70"/>
      <c r="F1263" s="71"/>
      <c r="G1263" s="70"/>
    </row>
    <row r="1264" spans="2:7" s="169" customFormat="1" ht="11.65" x14ac:dyDescent="0.35">
      <c r="B1264" s="135"/>
      <c r="C1264" s="135"/>
      <c r="D1264" s="69"/>
      <c r="E1264" s="70"/>
      <c r="F1264" s="71"/>
      <c r="G1264" s="70"/>
    </row>
    <row r="1265" spans="2:7" s="169" customFormat="1" ht="11.65" x14ac:dyDescent="0.35">
      <c r="B1265" s="135"/>
      <c r="C1265" s="135"/>
      <c r="D1265" s="69"/>
      <c r="E1265" s="70"/>
      <c r="F1265" s="71"/>
      <c r="G1265" s="70"/>
    </row>
    <row r="1266" spans="2:7" s="169" customFormat="1" ht="11.65" x14ac:dyDescent="0.35">
      <c r="B1266" s="135"/>
      <c r="C1266" s="135"/>
      <c r="D1266" s="69"/>
      <c r="E1266" s="70"/>
      <c r="F1266" s="71"/>
      <c r="G1266" s="70"/>
    </row>
    <row r="1267" spans="2:7" s="169" customFormat="1" ht="11.65" x14ac:dyDescent="0.35">
      <c r="B1267" s="135"/>
      <c r="C1267" s="135"/>
      <c r="D1267" s="69"/>
      <c r="E1267" s="70"/>
      <c r="F1267" s="71"/>
      <c r="G1267" s="70"/>
    </row>
    <row r="1268" spans="2:7" s="169" customFormat="1" ht="11.65" x14ac:dyDescent="0.35">
      <c r="B1268" s="135"/>
      <c r="C1268" s="135"/>
      <c r="D1268" s="69"/>
      <c r="E1268" s="70"/>
      <c r="F1268" s="71"/>
      <c r="G1268" s="70"/>
    </row>
    <row r="1269" spans="2:7" s="169" customFormat="1" ht="11.65" x14ac:dyDescent="0.35">
      <c r="B1269" s="135"/>
      <c r="C1269" s="135"/>
      <c r="D1269" s="69"/>
      <c r="E1269" s="70"/>
      <c r="F1269" s="71"/>
      <c r="G1269" s="70"/>
    </row>
    <row r="1270" spans="2:7" s="169" customFormat="1" ht="11.65" x14ac:dyDescent="0.35">
      <c r="B1270" s="135"/>
      <c r="C1270" s="135"/>
      <c r="D1270" s="69"/>
      <c r="E1270" s="70"/>
      <c r="F1270" s="71"/>
      <c r="G1270" s="70"/>
    </row>
    <row r="1271" spans="2:7" s="169" customFormat="1" ht="11.65" x14ac:dyDescent="0.35">
      <c r="B1271" s="135"/>
      <c r="C1271" s="135"/>
      <c r="D1271" s="69"/>
      <c r="E1271" s="70"/>
      <c r="F1271" s="71"/>
      <c r="G1271" s="70"/>
    </row>
    <row r="1272" spans="2:7" s="169" customFormat="1" ht="11.65" x14ac:dyDescent="0.35">
      <c r="B1272" s="135"/>
      <c r="C1272" s="135"/>
      <c r="D1272" s="69"/>
      <c r="E1272" s="70"/>
      <c r="F1272" s="71"/>
      <c r="G1272" s="70"/>
    </row>
    <row r="1273" spans="2:7" s="169" customFormat="1" ht="11.65" x14ac:dyDescent="0.35">
      <c r="B1273" s="135"/>
      <c r="C1273" s="135"/>
      <c r="D1273" s="69"/>
      <c r="E1273" s="70"/>
      <c r="F1273" s="71"/>
      <c r="G1273" s="70"/>
    </row>
    <row r="1274" spans="2:7" s="169" customFormat="1" ht="11.65" x14ac:dyDescent="0.35">
      <c r="B1274" s="135"/>
      <c r="C1274" s="135"/>
      <c r="D1274" s="69"/>
      <c r="E1274" s="70"/>
      <c r="F1274" s="71"/>
      <c r="G1274" s="70"/>
    </row>
    <row r="1275" spans="2:7" s="169" customFormat="1" ht="11.65" x14ac:dyDescent="0.35">
      <c r="B1275" s="135"/>
      <c r="C1275" s="135"/>
      <c r="D1275" s="69"/>
      <c r="E1275" s="70"/>
      <c r="F1275" s="71"/>
      <c r="G1275" s="70"/>
    </row>
    <row r="1276" spans="2:7" s="169" customFormat="1" ht="11.65" x14ac:dyDescent="0.35">
      <c r="B1276" s="135"/>
      <c r="C1276" s="135"/>
      <c r="D1276" s="69"/>
      <c r="E1276" s="70"/>
      <c r="F1276" s="71"/>
      <c r="G1276" s="70"/>
    </row>
    <row r="1277" spans="2:7" s="169" customFormat="1" ht="11.65" x14ac:dyDescent="0.35">
      <c r="B1277" s="135"/>
      <c r="C1277" s="135"/>
      <c r="D1277" s="69"/>
      <c r="E1277" s="70"/>
      <c r="F1277" s="71"/>
      <c r="G1277" s="70"/>
    </row>
    <row r="1278" spans="2:7" s="169" customFormat="1" ht="11.65" x14ac:dyDescent="0.35">
      <c r="B1278" s="135"/>
      <c r="C1278" s="135"/>
      <c r="D1278" s="69"/>
      <c r="E1278" s="70"/>
      <c r="F1278" s="71"/>
      <c r="G1278" s="70"/>
    </row>
    <row r="1279" spans="2:7" s="169" customFormat="1" ht="11.65" x14ac:dyDescent="0.35">
      <c r="B1279" s="135"/>
      <c r="C1279" s="135"/>
      <c r="D1279" s="69"/>
      <c r="E1279" s="70"/>
      <c r="F1279" s="71"/>
      <c r="G1279" s="70"/>
    </row>
    <row r="1280" spans="2:7" s="169" customFormat="1" ht="11.65" x14ac:dyDescent="0.35">
      <c r="B1280" s="135"/>
      <c r="C1280" s="135"/>
      <c r="D1280" s="69"/>
      <c r="E1280" s="70"/>
      <c r="F1280" s="71"/>
      <c r="G1280" s="70"/>
    </row>
    <row r="1281" spans="2:7" s="169" customFormat="1" ht="11.65" x14ac:dyDescent="0.35">
      <c r="B1281" s="135"/>
      <c r="C1281" s="135"/>
      <c r="D1281" s="69"/>
      <c r="E1281" s="70"/>
      <c r="F1281" s="71"/>
      <c r="G1281" s="70"/>
    </row>
    <row r="1282" spans="2:7" s="169" customFormat="1" ht="11.65" x14ac:dyDescent="0.35">
      <c r="B1282" s="135"/>
      <c r="C1282" s="135"/>
      <c r="D1282" s="69"/>
      <c r="E1282" s="70"/>
      <c r="F1282" s="71"/>
      <c r="G1282" s="70"/>
    </row>
    <row r="1283" spans="2:7" s="169" customFormat="1" ht="11.65" x14ac:dyDescent="0.35">
      <c r="B1283" s="135"/>
      <c r="C1283" s="135"/>
      <c r="D1283" s="69"/>
      <c r="E1283" s="70"/>
      <c r="F1283" s="71"/>
      <c r="G1283" s="70"/>
    </row>
    <row r="1284" spans="2:7" s="169" customFormat="1" ht="11.65" x14ac:dyDescent="0.35">
      <c r="B1284" s="135"/>
      <c r="C1284" s="135"/>
      <c r="D1284" s="69"/>
      <c r="E1284" s="70"/>
      <c r="F1284" s="71"/>
      <c r="G1284" s="70"/>
    </row>
    <row r="1285" spans="2:7" s="169" customFormat="1" ht="11.65" x14ac:dyDescent="0.35">
      <c r="B1285" s="135"/>
      <c r="C1285" s="135"/>
      <c r="D1285" s="69"/>
      <c r="E1285" s="70"/>
      <c r="F1285" s="71"/>
      <c r="G1285" s="70"/>
    </row>
    <row r="1286" spans="2:7" s="169" customFormat="1" ht="11.65" x14ac:dyDescent="0.35">
      <c r="B1286" s="135"/>
      <c r="C1286" s="135"/>
      <c r="D1286" s="69"/>
      <c r="E1286" s="70"/>
      <c r="F1286" s="71"/>
      <c r="G1286" s="70"/>
    </row>
    <row r="1287" spans="2:7" s="169" customFormat="1" ht="11.65" x14ac:dyDescent="0.35">
      <c r="B1287" s="135"/>
      <c r="C1287" s="135"/>
      <c r="D1287" s="69"/>
      <c r="E1287" s="70"/>
      <c r="F1287" s="71"/>
      <c r="G1287" s="70"/>
    </row>
    <row r="1288" spans="2:7" s="169" customFormat="1" ht="11.65" x14ac:dyDescent="0.35">
      <c r="B1288" s="135"/>
      <c r="C1288" s="135"/>
      <c r="D1288" s="69"/>
      <c r="E1288" s="70"/>
      <c r="F1288" s="71"/>
      <c r="G1288" s="70"/>
    </row>
    <row r="1289" spans="2:7" s="169" customFormat="1" ht="11.65" x14ac:dyDescent="0.35">
      <c r="B1289" s="135"/>
      <c r="C1289" s="135"/>
      <c r="D1289" s="69"/>
      <c r="E1289" s="70"/>
      <c r="F1289" s="71"/>
      <c r="G1289" s="70"/>
    </row>
    <row r="1290" spans="2:7" s="169" customFormat="1" ht="11.65" x14ac:dyDescent="0.35">
      <c r="B1290" s="135"/>
      <c r="C1290" s="135"/>
      <c r="D1290" s="69"/>
      <c r="E1290" s="70"/>
      <c r="F1290" s="71"/>
      <c r="G1290" s="70"/>
    </row>
    <row r="1291" spans="2:7" s="169" customFormat="1" ht="11.65" x14ac:dyDescent="0.35">
      <c r="B1291" s="135"/>
      <c r="C1291" s="135"/>
      <c r="D1291" s="69"/>
      <c r="E1291" s="70"/>
      <c r="F1291" s="71"/>
      <c r="G1291" s="70"/>
    </row>
    <row r="1292" spans="2:7" s="169" customFormat="1" ht="11.65" x14ac:dyDescent="0.35">
      <c r="B1292" s="135"/>
      <c r="C1292" s="135"/>
      <c r="D1292" s="69"/>
      <c r="E1292" s="70"/>
      <c r="F1292" s="71"/>
      <c r="G1292" s="70"/>
    </row>
    <row r="1293" spans="2:7" s="169" customFormat="1" ht="11.65" x14ac:dyDescent="0.35">
      <c r="B1293" s="135"/>
      <c r="C1293" s="135"/>
      <c r="D1293" s="69"/>
      <c r="E1293" s="70"/>
      <c r="F1293" s="71"/>
      <c r="G1293" s="70"/>
    </row>
    <row r="1294" spans="2:7" s="169" customFormat="1" ht="11.65" x14ac:dyDescent="0.35">
      <c r="B1294" s="135"/>
      <c r="C1294" s="135"/>
      <c r="D1294" s="69"/>
      <c r="E1294" s="70"/>
      <c r="F1294" s="71"/>
      <c r="G1294" s="70"/>
    </row>
    <row r="1295" spans="2:7" s="169" customFormat="1" ht="11.65" x14ac:dyDescent="0.35">
      <c r="B1295" s="135"/>
      <c r="C1295" s="135"/>
      <c r="D1295" s="69"/>
      <c r="E1295" s="70"/>
      <c r="F1295" s="71"/>
      <c r="G1295" s="70"/>
    </row>
    <row r="1296" spans="2:7" s="169" customFormat="1" ht="11.65" x14ac:dyDescent="0.35">
      <c r="B1296" s="135"/>
      <c r="C1296" s="135"/>
      <c r="D1296" s="69"/>
      <c r="E1296" s="70"/>
      <c r="F1296" s="71"/>
      <c r="G1296" s="70"/>
    </row>
    <row r="1297" spans="2:7" s="169" customFormat="1" ht="11.65" x14ac:dyDescent="0.35">
      <c r="B1297" s="135"/>
      <c r="C1297" s="135"/>
      <c r="D1297" s="69"/>
      <c r="E1297" s="70"/>
      <c r="F1297" s="71"/>
      <c r="G1297" s="70"/>
    </row>
    <row r="1298" spans="2:7" s="169" customFormat="1" ht="11.65" x14ac:dyDescent="0.35">
      <c r="B1298" s="135"/>
      <c r="C1298" s="135"/>
      <c r="D1298" s="69"/>
      <c r="E1298" s="70"/>
      <c r="F1298" s="71"/>
      <c r="G1298" s="70"/>
    </row>
    <row r="1299" spans="2:7" s="169" customFormat="1" ht="11.65" x14ac:dyDescent="0.35">
      <c r="B1299" s="135"/>
      <c r="C1299" s="135"/>
      <c r="D1299" s="69"/>
      <c r="E1299" s="70"/>
      <c r="F1299" s="71"/>
      <c r="G1299" s="70"/>
    </row>
    <row r="1300" spans="2:7" s="169" customFormat="1" ht="11.65" x14ac:dyDescent="0.35">
      <c r="B1300" s="135"/>
      <c r="C1300" s="135"/>
      <c r="D1300" s="69"/>
      <c r="E1300" s="70"/>
      <c r="F1300" s="71"/>
      <c r="G1300" s="70"/>
    </row>
    <row r="1301" spans="2:7" s="169" customFormat="1" ht="11.65" x14ac:dyDescent="0.35">
      <c r="B1301" s="135"/>
      <c r="C1301" s="135"/>
      <c r="D1301" s="69"/>
      <c r="E1301" s="70"/>
      <c r="F1301" s="71"/>
      <c r="G1301" s="70"/>
    </row>
    <row r="1302" spans="2:7" s="169" customFormat="1" ht="11.65" x14ac:dyDescent="0.35">
      <c r="B1302" s="135"/>
      <c r="C1302" s="135"/>
      <c r="D1302" s="69"/>
      <c r="E1302" s="70"/>
      <c r="F1302" s="71"/>
      <c r="G1302" s="70"/>
    </row>
    <row r="1303" spans="2:7" s="169" customFormat="1" ht="11.65" x14ac:dyDescent="0.35">
      <c r="B1303" s="135"/>
      <c r="C1303" s="135"/>
      <c r="D1303" s="69"/>
      <c r="E1303" s="70"/>
      <c r="F1303" s="71"/>
      <c r="G1303" s="70"/>
    </row>
    <row r="1304" spans="2:7" s="169" customFormat="1" ht="11.65" x14ac:dyDescent="0.35">
      <c r="B1304" s="135"/>
      <c r="C1304" s="135"/>
      <c r="D1304" s="69"/>
      <c r="E1304" s="70"/>
      <c r="F1304" s="71"/>
      <c r="G1304" s="70"/>
    </row>
    <row r="1305" spans="2:7" s="169" customFormat="1" ht="11.65" x14ac:dyDescent="0.35">
      <c r="B1305" s="135"/>
      <c r="C1305" s="135"/>
      <c r="D1305" s="69"/>
      <c r="E1305" s="70"/>
      <c r="F1305" s="71"/>
      <c r="G1305" s="70"/>
    </row>
    <row r="1306" spans="2:7" s="169" customFormat="1" ht="11.65" x14ac:dyDescent="0.35">
      <c r="B1306" s="135"/>
      <c r="C1306" s="135"/>
      <c r="D1306" s="69"/>
      <c r="E1306" s="70"/>
      <c r="F1306" s="71"/>
      <c r="G1306" s="70"/>
    </row>
    <row r="1307" spans="2:7" s="169" customFormat="1" ht="11.65" x14ac:dyDescent="0.35">
      <c r="B1307" s="135"/>
      <c r="C1307" s="135"/>
      <c r="D1307" s="69"/>
      <c r="E1307" s="70"/>
      <c r="F1307" s="71"/>
      <c r="G1307" s="70"/>
    </row>
    <row r="1308" spans="2:7" s="169" customFormat="1" ht="11.65" x14ac:dyDescent="0.35">
      <c r="B1308" s="135"/>
      <c r="C1308" s="135"/>
      <c r="D1308" s="69"/>
      <c r="E1308" s="70"/>
      <c r="F1308" s="71"/>
      <c r="G1308" s="70"/>
    </row>
    <row r="1309" spans="2:7" s="169" customFormat="1" ht="11.65" x14ac:dyDescent="0.35">
      <c r="B1309" s="135"/>
      <c r="C1309" s="135"/>
      <c r="D1309" s="69"/>
      <c r="E1309" s="70"/>
      <c r="F1309" s="71"/>
      <c r="G1309" s="70"/>
    </row>
    <row r="1310" spans="2:7" s="169" customFormat="1" ht="11.65" x14ac:dyDescent="0.35">
      <c r="B1310" s="135"/>
      <c r="C1310" s="135"/>
      <c r="D1310" s="69"/>
      <c r="E1310" s="70"/>
      <c r="F1310" s="71"/>
      <c r="G1310" s="70"/>
    </row>
    <row r="1311" spans="2:7" s="169" customFormat="1" ht="11.65" x14ac:dyDescent="0.35">
      <c r="B1311" s="135"/>
      <c r="C1311" s="135"/>
      <c r="D1311" s="69"/>
      <c r="E1311" s="70"/>
      <c r="F1311" s="71"/>
      <c r="G1311" s="70"/>
    </row>
    <row r="1312" spans="2:7" s="169" customFormat="1" ht="11.65" x14ac:dyDescent="0.35">
      <c r="B1312" s="135"/>
      <c r="C1312" s="135"/>
      <c r="D1312" s="69"/>
      <c r="E1312" s="70"/>
      <c r="F1312" s="71"/>
      <c r="G1312" s="70"/>
    </row>
    <row r="1313" spans="2:7" s="169" customFormat="1" ht="11.65" x14ac:dyDescent="0.35">
      <c r="B1313" s="135"/>
      <c r="C1313" s="135"/>
      <c r="D1313" s="69"/>
      <c r="E1313" s="70"/>
      <c r="F1313" s="71"/>
      <c r="G1313" s="70"/>
    </row>
    <row r="1314" spans="2:7" s="169" customFormat="1" ht="11.65" x14ac:dyDescent="0.35">
      <c r="B1314" s="135"/>
      <c r="C1314" s="135"/>
      <c r="D1314" s="69"/>
      <c r="E1314" s="70"/>
      <c r="F1314" s="71"/>
      <c r="G1314" s="70"/>
    </row>
    <row r="1315" spans="2:7" s="169" customFormat="1" ht="11.65" x14ac:dyDescent="0.35">
      <c r="B1315" s="135"/>
      <c r="C1315" s="135"/>
      <c r="D1315" s="69"/>
      <c r="E1315" s="70"/>
      <c r="F1315" s="71"/>
      <c r="G1315" s="70"/>
    </row>
    <row r="1316" spans="2:7" s="169" customFormat="1" ht="11.65" x14ac:dyDescent="0.35">
      <c r="B1316" s="135"/>
      <c r="C1316" s="135"/>
      <c r="D1316" s="69"/>
      <c r="E1316" s="70"/>
      <c r="F1316" s="71"/>
      <c r="G1316" s="70"/>
    </row>
    <row r="1317" spans="2:7" s="169" customFormat="1" ht="11.65" x14ac:dyDescent="0.35">
      <c r="B1317" s="135"/>
      <c r="C1317" s="135"/>
      <c r="D1317" s="69"/>
      <c r="E1317" s="70"/>
      <c r="F1317" s="71"/>
      <c r="G1317" s="70"/>
    </row>
    <row r="1318" spans="2:7" s="169" customFormat="1" ht="11.65" x14ac:dyDescent="0.35">
      <c r="B1318" s="135"/>
      <c r="C1318" s="135"/>
      <c r="D1318" s="69"/>
      <c r="E1318" s="70"/>
      <c r="F1318" s="71"/>
      <c r="G1318" s="70"/>
    </row>
    <row r="1319" spans="2:7" s="169" customFormat="1" ht="11.65" x14ac:dyDescent="0.35">
      <c r="B1319" s="135"/>
      <c r="C1319" s="135"/>
      <c r="D1319" s="69"/>
      <c r="E1319" s="70"/>
      <c r="F1319" s="71"/>
      <c r="G1319" s="70"/>
    </row>
    <row r="1320" spans="2:7" s="169" customFormat="1" ht="11.65" x14ac:dyDescent="0.35">
      <c r="B1320" s="135"/>
      <c r="C1320" s="135"/>
      <c r="D1320" s="69"/>
      <c r="E1320" s="70"/>
      <c r="F1320" s="71"/>
      <c r="G1320" s="70"/>
    </row>
    <row r="1321" spans="2:7" s="169" customFormat="1" ht="11.65" x14ac:dyDescent="0.35">
      <c r="B1321" s="135"/>
      <c r="C1321" s="135"/>
      <c r="D1321" s="69"/>
      <c r="E1321" s="70"/>
      <c r="F1321" s="71"/>
      <c r="G1321" s="70"/>
    </row>
    <row r="1322" spans="2:7" s="169" customFormat="1" ht="11.65" x14ac:dyDescent="0.35">
      <c r="B1322" s="135"/>
      <c r="C1322" s="135"/>
      <c r="D1322" s="69"/>
      <c r="E1322" s="70"/>
      <c r="F1322" s="71"/>
      <c r="G1322" s="70"/>
    </row>
    <row r="1323" spans="2:7" s="169" customFormat="1" ht="11.65" x14ac:dyDescent="0.35">
      <c r="B1323" s="135"/>
      <c r="C1323" s="135"/>
      <c r="D1323" s="69"/>
      <c r="E1323" s="70"/>
      <c r="F1323" s="71"/>
      <c r="G1323" s="70"/>
    </row>
    <row r="1324" spans="2:7" s="169" customFormat="1" ht="11.65" x14ac:dyDescent="0.35">
      <c r="B1324" s="135"/>
      <c r="C1324" s="135"/>
      <c r="D1324" s="69"/>
      <c r="E1324" s="70"/>
      <c r="F1324" s="71"/>
      <c r="G1324" s="70"/>
    </row>
    <row r="1325" spans="2:7" s="169" customFormat="1" ht="11.65" x14ac:dyDescent="0.35">
      <c r="B1325" s="135"/>
      <c r="C1325" s="135"/>
      <c r="D1325" s="69"/>
      <c r="E1325" s="70"/>
      <c r="F1325" s="71"/>
      <c r="G1325" s="70"/>
    </row>
    <row r="1326" spans="2:7" s="169" customFormat="1" ht="11.65" x14ac:dyDescent="0.35">
      <c r="B1326" s="135"/>
      <c r="C1326" s="135"/>
      <c r="D1326" s="69"/>
      <c r="E1326" s="70"/>
      <c r="F1326" s="71"/>
      <c r="G1326" s="70"/>
    </row>
    <row r="1327" spans="2:7" s="169" customFormat="1" ht="11.65" x14ac:dyDescent="0.35">
      <c r="B1327" s="135"/>
      <c r="C1327" s="135"/>
      <c r="D1327" s="69"/>
      <c r="E1327" s="70"/>
      <c r="F1327" s="71"/>
      <c r="G1327" s="70"/>
    </row>
    <row r="1328" spans="2:7" s="169" customFormat="1" ht="11.65" x14ac:dyDescent="0.35">
      <c r="B1328" s="135"/>
      <c r="C1328" s="135"/>
      <c r="D1328" s="69"/>
      <c r="E1328" s="70"/>
      <c r="F1328" s="71"/>
      <c r="G1328" s="70"/>
    </row>
    <row r="1329" spans="2:7" s="169" customFormat="1" ht="11.65" x14ac:dyDescent="0.35">
      <c r="B1329" s="135"/>
      <c r="C1329" s="135"/>
      <c r="D1329" s="69"/>
      <c r="E1329" s="70"/>
      <c r="F1329" s="71"/>
      <c r="G1329" s="70"/>
    </row>
    <row r="1330" spans="2:7" s="169" customFormat="1" ht="11.65" x14ac:dyDescent="0.35">
      <c r="B1330" s="135"/>
      <c r="C1330" s="135"/>
      <c r="D1330" s="69"/>
      <c r="E1330" s="70"/>
      <c r="F1330" s="71"/>
      <c r="G1330" s="70"/>
    </row>
    <row r="1331" spans="2:7" s="169" customFormat="1" ht="11.65" x14ac:dyDescent="0.35">
      <c r="B1331" s="135"/>
      <c r="C1331" s="135"/>
      <c r="D1331" s="69"/>
      <c r="E1331" s="70"/>
      <c r="F1331" s="71"/>
      <c r="G1331" s="70"/>
    </row>
    <row r="1332" spans="2:7" s="169" customFormat="1" ht="11.65" x14ac:dyDescent="0.35">
      <c r="B1332" s="135"/>
      <c r="C1332" s="135"/>
      <c r="D1332" s="69"/>
      <c r="E1332" s="70"/>
      <c r="F1332" s="71"/>
      <c r="G1332" s="70"/>
    </row>
    <row r="1333" spans="2:7" s="169" customFormat="1" ht="11.65" x14ac:dyDescent="0.35">
      <c r="B1333" s="135"/>
      <c r="C1333" s="135"/>
      <c r="D1333" s="69"/>
      <c r="E1333" s="70"/>
      <c r="F1333" s="71"/>
      <c r="G1333" s="70"/>
    </row>
    <row r="1334" spans="2:7" s="169" customFormat="1" ht="11.65" x14ac:dyDescent="0.35">
      <c r="B1334" s="135"/>
      <c r="C1334" s="135"/>
      <c r="D1334" s="69"/>
      <c r="E1334" s="70"/>
      <c r="F1334" s="71"/>
      <c r="G1334" s="70"/>
    </row>
    <row r="1335" spans="2:7" s="169" customFormat="1" ht="11.65" x14ac:dyDescent="0.35">
      <c r="B1335" s="135"/>
      <c r="C1335" s="135"/>
      <c r="D1335" s="69"/>
      <c r="E1335" s="70"/>
      <c r="F1335" s="71"/>
      <c r="G1335" s="70"/>
    </row>
    <row r="1336" spans="2:7" s="169" customFormat="1" ht="11.65" x14ac:dyDescent="0.35">
      <c r="B1336" s="135"/>
      <c r="C1336" s="135"/>
      <c r="D1336" s="69"/>
      <c r="E1336" s="70"/>
      <c r="F1336" s="71"/>
      <c r="G1336" s="70"/>
    </row>
    <row r="1337" spans="2:7" s="169" customFormat="1" ht="11.65" x14ac:dyDescent="0.35">
      <c r="B1337" s="135"/>
      <c r="C1337" s="135"/>
      <c r="D1337" s="69"/>
      <c r="E1337" s="70"/>
      <c r="F1337" s="71"/>
      <c r="G1337" s="70"/>
    </row>
    <row r="1338" spans="2:7" s="169" customFormat="1" ht="11.65" x14ac:dyDescent="0.35">
      <c r="B1338" s="135"/>
      <c r="C1338" s="135"/>
      <c r="D1338" s="69"/>
      <c r="E1338" s="70"/>
      <c r="F1338" s="71"/>
      <c r="G1338" s="70"/>
    </row>
    <row r="1339" spans="2:7" s="169" customFormat="1" ht="11.65" x14ac:dyDescent="0.35">
      <c r="B1339" s="135"/>
      <c r="C1339" s="135"/>
      <c r="D1339" s="69"/>
      <c r="E1339" s="70"/>
      <c r="F1339" s="71"/>
      <c r="G1339" s="70"/>
    </row>
    <row r="1340" spans="2:7" s="169" customFormat="1" ht="11.65" x14ac:dyDescent="0.35">
      <c r="B1340" s="135"/>
      <c r="C1340" s="135"/>
      <c r="D1340" s="69"/>
      <c r="E1340" s="70"/>
      <c r="F1340" s="71"/>
      <c r="G1340" s="70"/>
    </row>
    <row r="1341" spans="2:7" s="169" customFormat="1" ht="11.65" x14ac:dyDescent="0.35">
      <c r="B1341" s="135"/>
      <c r="C1341" s="135"/>
      <c r="D1341" s="69"/>
      <c r="E1341" s="70"/>
      <c r="F1341" s="71"/>
      <c r="G1341" s="70"/>
    </row>
    <row r="1342" spans="2:7" s="169" customFormat="1" ht="11.65" x14ac:dyDescent="0.35">
      <c r="B1342" s="135"/>
      <c r="C1342" s="135"/>
      <c r="D1342" s="69"/>
      <c r="E1342" s="70"/>
      <c r="F1342" s="71"/>
      <c r="G1342" s="70"/>
    </row>
    <row r="1343" spans="2:7" s="169" customFormat="1" ht="11.65" x14ac:dyDescent="0.35">
      <c r="B1343" s="135"/>
      <c r="C1343" s="135"/>
      <c r="D1343" s="69"/>
      <c r="E1343" s="70"/>
      <c r="F1343" s="71"/>
      <c r="G1343" s="70"/>
    </row>
    <row r="1344" spans="2:7" s="169" customFormat="1" ht="11.65" x14ac:dyDescent="0.35">
      <c r="B1344" s="135"/>
      <c r="C1344" s="135"/>
      <c r="D1344" s="69"/>
      <c r="E1344" s="70"/>
      <c r="F1344" s="71"/>
      <c r="G1344" s="70"/>
    </row>
    <row r="1345" spans="2:7" s="169" customFormat="1" ht="11.65" x14ac:dyDescent="0.35">
      <c r="B1345" s="135"/>
      <c r="C1345" s="135"/>
      <c r="D1345" s="69"/>
      <c r="E1345" s="70"/>
      <c r="F1345" s="71"/>
      <c r="G1345" s="70"/>
    </row>
    <row r="1346" spans="2:7" s="169" customFormat="1" ht="11.65" x14ac:dyDescent="0.35">
      <c r="B1346" s="135"/>
      <c r="C1346" s="135"/>
      <c r="D1346" s="69"/>
      <c r="E1346" s="70"/>
      <c r="F1346" s="71"/>
      <c r="G1346" s="70"/>
    </row>
    <row r="1347" spans="2:7" s="169" customFormat="1" ht="11.65" x14ac:dyDescent="0.35">
      <c r="B1347" s="135"/>
      <c r="C1347" s="135"/>
      <c r="D1347" s="69"/>
      <c r="E1347" s="70"/>
      <c r="F1347" s="71"/>
      <c r="G1347" s="70"/>
    </row>
    <row r="1348" spans="2:7" s="169" customFormat="1" ht="11.65" x14ac:dyDescent="0.35">
      <c r="B1348" s="135"/>
      <c r="C1348" s="135"/>
      <c r="D1348" s="69"/>
      <c r="E1348" s="70"/>
      <c r="F1348" s="71"/>
      <c r="G1348" s="70"/>
    </row>
    <row r="1349" spans="2:7" s="169" customFormat="1" ht="11.65" x14ac:dyDescent="0.35">
      <c r="B1349" s="135"/>
      <c r="C1349" s="135"/>
      <c r="D1349" s="69"/>
      <c r="E1349" s="70"/>
      <c r="F1349" s="71"/>
      <c r="G1349" s="70"/>
    </row>
    <row r="1350" spans="2:7" s="169" customFormat="1" ht="11.65" x14ac:dyDescent="0.35">
      <c r="B1350" s="135"/>
      <c r="C1350" s="135"/>
      <c r="D1350" s="69"/>
      <c r="E1350" s="70"/>
      <c r="F1350" s="71"/>
      <c r="G1350" s="70"/>
    </row>
    <row r="1351" spans="2:7" s="169" customFormat="1" ht="11.65" x14ac:dyDescent="0.35">
      <c r="B1351" s="135"/>
      <c r="C1351" s="135"/>
      <c r="D1351" s="69"/>
      <c r="E1351" s="70"/>
      <c r="F1351" s="71"/>
      <c r="G1351" s="70"/>
    </row>
    <row r="1352" spans="2:7" s="169" customFormat="1" ht="11.65" x14ac:dyDescent="0.35">
      <c r="B1352" s="135"/>
      <c r="C1352" s="135"/>
      <c r="D1352" s="69"/>
      <c r="E1352" s="70"/>
      <c r="F1352" s="71"/>
      <c r="G1352" s="70"/>
    </row>
    <row r="1353" spans="2:7" s="169" customFormat="1" ht="11.65" x14ac:dyDescent="0.35">
      <c r="B1353" s="135"/>
      <c r="C1353" s="135"/>
      <c r="D1353" s="69"/>
      <c r="E1353" s="70"/>
      <c r="F1353" s="71"/>
      <c r="G1353" s="70"/>
    </row>
    <row r="1354" spans="2:7" s="169" customFormat="1" ht="11.65" x14ac:dyDescent="0.35">
      <c r="B1354" s="135"/>
      <c r="C1354" s="135"/>
      <c r="D1354" s="69"/>
      <c r="E1354" s="70"/>
      <c r="F1354" s="71"/>
      <c r="G1354" s="70"/>
    </row>
    <row r="1355" spans="2:7" s="169" customFormat="1" ht="11.65" x14ac:dyDescent="0.35">
      <c r="B1355" s="135"/>
      <c r="C1355" s="135"/>
      <c r="D1355" s="69"/>
      <c r="E1355" s="70"/>
      <c r="F1355" s="71"/>
      <c r="G1355" s="70"/>
    </row>
    <row r="1356" spans="2:7" s="169" customFormat="1" ht="11.65" x14ac:dyDescent="0.35">
      <c r="B1356" s="135"/>
      <c r="C1356" s="135"/>
      <c r="D1356" s="69"/>
      <c r="E1356" s="70"/>
      <c r="F1356" s="71"/>
      <c r="G1356" s="70"/>
    </row>
    <row r="1357" spans="2:7" s="169" customFormat="1" ht="11.65" x14ac:dyDescent="0.35">
      <c r="B1357" s="135"/>
      <c r="C1357" s="135"/>
      <c r="D1357" s="69"/>
      <c r="E1357" s="70"/>
      <c r="F1357" s="71"/>
      <c r="G1357" s="70"/>
    </row>
    <row r="1358" spans="2:7" s="169" customFormat="1" ht="11.65" x14ac:dyDescent="0.35">
      <c r="B1358" s="135"/>
      <c r="C1358" s="135"/>
      <c r="D1358" s="69"/>
      <c r="E1358" s="70"/>
      <c r="F1358" s="71"/>
      <c r="G1358" s="70"/>
    </row>
    <row r="1359" spans="2:7" s="169" customFormat="1" ht="11.65" x14ac:dyDescent="0.35">
      <c r="B1359" s="135"/>
      <c r="C1359" s="135"/>
      <c r="D1359" s="69"/>
      <c r="E1359" s="70"/>
      <c r="F1359" s="71"/>
      <c r="G1359" s="70"/>
    </row>
    <row r="1360" spans="2:7" s="169" customFormat="1" ht="11.65" x14ac:dyDescent="0.35">
      <c r="B1360" s="135"/>
      <c r="C1360" s="135"/>
      <c r="D1360" s="69"/>
      <c r="E1360" s="70"/>
      <c r="F1360" s="71"/>
      <c r="G1360" s="70"/>
    </row>
    <row r="1361" spans="2:7" s="169" customFormat="1" ht="11.65" x14ac:dyDescent="0.35">
      <c r="B1361" s="135"/>
      <c r="C1361" s="135"/>
      <c r="D1361" s="69"/>
      <c r="E1361" s="70"/>
      <c r="F1361" s="71"/>
      <c r="G1361" s="70"/>
    </row>
    <row r="1362" spans="2:7" s="169" customFormat="1" ht="11.65" x14ac:dyDescent="0.35">
      <c r="B1362" s="135"/>
      <c r="C1362" s="135"/>
      <c r="D1362" s="69"/>
      <c r="E1362" s="70"/>
      <c r="F1362" s="71"/>
      <c r="G1362" s="70"/>
    </row>
    <row r="1363" spans="2:7" s="169" customFormat="1" ht="11.65" x14ac:dyDescent="0.35">
      <c r="B1363" s="135"/>
      <c r="C1363" s="135"/>
      <c r="D1363" s="69"/>
      <c r="E1363" s="70"/>
      <c r="F1363" s="71"/>
      <c r="G1363" s="70"/>
    </row>
    <row r="1364" spans="2:7" s="169" customFormat="1" ht="11.65" x14ac:dyDescent="0.35">
      <c r="B1364" s="135"/>
      <c r="C1364" s="135"/>
      <c r="D1364" s="69"/>
      <c r="E1364" s="70"/>
      <c r="F1364" s="71"/>
      <c r="G1364" s="70"/>
    </row>
    <row r="1365" spans="2:7" s="169" customFormat="1" ht="11.65" x14ac:dyDescent="0.35">
      <c r="B1365" s="135"/>
      <c r="C1365" s="135"/>
      <c r="D1365" s="69"/>
      <c r="E1365" s="70"/>
      <c r="F1365" s="71"/>
      <c r="G1365" s="70"/>
    </row>
    <row r="1366" spans="2:7" s="169" customFormat="1" ht="11.65" x14ac:dyDescent="0.35">
      <c r="B1366" s="135"/>
      <c r="C1366" s="135"/>
      <c r="D1366" s="69"/>
      <c r="E1366" s="70"/>
      <c r="F1366" s="71"/>
      <c r="G1366" s="70"/>
    </row>
    <row r="1367" spans="2:7" s="169" customFormat="1" ht="11.65" x14ac:dyDescent="0.35">
      <c r="B1367" s="135"/>
      <c r="C1367" s="135"/>
      <c r="D1367" s="69"/>
      <c r="E1367" s="70"/>
      <c r="F1367" s="71"/>
      <c r="G1367" s="70"/>
    </row>
    <row r="1368" spans="2:7" s="169" customFormat="1" ht="11.65" x14ac:dyDescent="0.35">
      <c r="B1368" s="135"/>
      <c r="C1368" s="135"/>
      <c r="D1368" s="69"/>
      <c r="E1368" s="70"/>
      <c r="F1368" s="71"/>
      <c r="G1368" s="70"/>
    </row>
    <row r="1369" spans="2:7" s="169" customFormat="1" ht="11.65" x14ac:dyDescent="0.35">
      <c r="B1369" s="135"/>
      <c r="C1369" s="135"/>
      <c r="D1369" s="69"/>
      <c r="E1369" s="70"/>
      <c r="F1369" s="71"/>
      <c r="G1369" s="70"/>
    </row>
    <row r="1370" spans="2:7" s="169" customFormat="1" ht="11.65" x14ac:dyDescent="0.35">
      <c r="B1370" s="135"/>
      <c r="C1370" s="135"/>
      <c r="D1370" s="69"/>
      <c r="E1370" s="70"/>
      <c r="F1370" s="71"/>
      <c r="G1370" s="70"/>
    </row>
    <row r="1371" spans="2:7" s="169" customFormat="1" ht="11.65" x14ac:dyDescent="0.35">
      <c r="B1371" s="135"/>
      <c r="C1371" s="135"/>
      <c r="D1371" s="69"/>
      <c r="E1371" s="70"/>
      <c r="F1371" s="71"/>
      <c r="G1371" s="70"/>
    </row>
    <row r="1372" spans="2:7" s="169" customFormat="1" ht="11.65" x14ac:dyDescent="0.35">
      <c r="B1372" s="135"/>
      <c r="C1372" s="135"/>
      <c r="D1372" s="69"/>
      <c r="E1372" s="70"/>
      <c r="F1372" s="71"/>
      <c r="G1372" s="70"/>
    </row>
    <row r="1373" spans="2:7" s="169" customFormat="1" ht="11.65" x14ac:dyDescent="0.35">
      <c r="B1373" s="135"/>
      <c r="C1373" s="135"/>
      <c r="D1373" s="69"/>
      <c r="E1373" s="70"/>
      <c r="F1373" s="71"/>
      <c r="G1373" s="70"/>
    </row>
    <row r="1374" spans="2:7" s="169" customFormat="1" ht="11.65" x14ac:dyDescent="0.35">
      <c r="B1374" s="135"/>
      <c r="C1374" s="135"/>
      <c r="D1374" s="69"/>
      <c r="E1374" s="70"/>
      <c r="F1374" s="71"/>
      <c r="G1374" s="70"/>
    </row>
    <row r="1375" spans="2:7" s="169" customFormat="1" ht="11.65" x14ac:dyDescent="0.35">
      <c r="B1375" s="135"/>
      <c r="C1375" s="135"/>
      <c r="D1375" s="69"/>
      <c r="E1375" s="70"/>
      <c r="F1375" s="71"/>
      <c r="G1375" s="70"/>
    </row>
    <row r="1376" spans="2:7" s="169" customFormat="1" ht="11.65" x14ac:dyDescent="0.35">
      <c r="B1376" s="135"/>
      <c r="C1376" s="135"/>
      <c r="D1376" s="69"/>
      <c r="E1376" s="70"/>
      <c r="F1376" s="71"/>
      <c r="G1376" s="70"/>
    </row>
    <row r="1377" spans="2:7" s="169" customFormat="1" ht="11.65" x14ac:dyDescent="0.35">
      <c r="B1377" s="135"/>
      <c r="C1377" s="135"/>
      <c r="D1377" s="69"/>
      <c r="E1377" s="70"/>
      <c r="F1377" s="71"/>
      <c r="G1377" s="70"/>
    </row>
    <row r="1378" spans="2:7" s="169" customFormat="1" ht="11.65" x14ac:dyDescent="0.35">
      <c r="B1378" s="135"/>
      <c r="C1378" s="135"/>
      <c r="D1378" s="69"/>
      <c r="E1378" s="70"/>
      <c r="F1378" s="71"/>
      <c r="G1378" s="70"/>
    </row>
    <row r="1379" spans="2:7" s="169" customFormat="1" ht="11.65" x14ac:dyDescent="0.35">
      <c r="B1379" s="135"/>
      <c r="C1379" s="135"/>
      <c r="D1379" s="69"/>
      <c r="E1379" s="70"/>
      <c r="F1379" s="71"/>
      <c r="G1379" s="70"/>
    </row>
    <row r="1380" spans="2:7" s="169" customFormat="1" ht="11.65" x14ac:dyDescent="0.35">
      <c r="B1380" s="135"/>
      <c r="C1380" s="135"/>
      <c r="D1380" s="69"/>
      <c r="E1380" s="70"/>
      <c r="F1380" s="71"/>
      <c r="G1380" s="70"/>
    </row>
    <row r="1381" spans="2:7" s="169" customFormat="1" ht="11.65" x14ac:dyDescent="0.35">
      <c r="B1381" s="135"/>
      <c r="C1381" s="135"/>
      <c r="D1381" s="69"/>
      <c r="E1381" s="70"/>
      <c r="F1381" s="71"/>
      <c r="G1381" s="70"/>
    </row>
    <row r="1382" spans="2:7" s="169" customFormat="1" ht="11.65" x14ac:dyDescent="0.35">
      <c r="B1382" s="135"/>
      <c r="C1382" s="135"/>
      <c r="D1382" s="69"/>
      <c r="E1382" s="70"/>
      <c r="F1382" s="71"/>
      <c r="G1382" s="70"/>
    </row>
    <row r="1383" spans="2:7" s="169" customFormat="1" ht="11.65" x14ac:dyDescent="0.35">
      <c r="B1383" s="135"/>
      <c r="C1383" s="135"/>
      <c r="D1383" s="69"/>
      <c r="E1383" s="70"/>
      <c r="F1383" s="71"/>
      <c r="G1383" s="70"/>
    </row>
    <row r="1384" spans="2:7" s="169" customFormat="1" ht="11.65" x14ac:dyDescent="0.35">
      <c r="B1384" s="135"/>
      <c r="C1384" s="135"/>
      <c r="D1384" s="69"/>
      <c r="E1384" s="70"/>
      <c r="F1384" s="71"/>
      <c r="G1384" s="70"/>
    </row>
    <row r="1385" spans="2:7" s="169" customFormat="1" ht="11.65" x14ac:dyDescent="0.35">
      <c r="B1385" s="135"/>
      <c r="C1385" s="135"/>
      <c r="D1385" s="69"/>
      <c r="E1385" s="70"/>
      <c r="F1385" s="71"/>
      <c r="G1385" s="70"/>
    </row>
    <row r="1386" spans="2:7" s="169" customFormat="1" ht="11.65" x14ac:dyDescent="0.35">
      <c r="B1386" s="135"/>
      <c r="C1386" s="135"/>
      <c r="D1386" s="69"/>
      <c r="E1386" s="70"/>
      <c r="F1386" s="71"/>
      <c r="G1386" s="70"/>
    </row>
    <row r="1387" spans="2:7" s="169" customFormat="1" ht="11.65" x14ac:dyDescent="0.35">
      <c r="B1387" s="135"/>
      <c r="C1387" s="135"/>
      <c r="D1387" s="69"/>
      <c r="E1387" s="70"/>
      <c r="F1387" s="71"/>
      <c r="G1387" s="70"/>
    </row>
    <row r="1388" spans="2:7" s="169" customFormat="1" ht="11.65" x14ac:dyDescent="0.35">
      <c r="B1388" s="135"/>
      <c r="C1388" s="135"/>
      <c r="D1388" s="69"/>
      <c r="E1388" s="70"/>
      <c r="F1388" s="71"/>
      <c r="G1388" s="70"/>
    </row>
    <row r="1389" spans="2:7" s="169" customFormat="1" ht="11.65" x14ac:dyDescent="0.35">
      <c r="B1389" s="135"/>
      <c r="C1389" s="135"/>
      <c r="D1389" s="69"/>
      <c r="E1389" s="70"/>
      <c r="F1389" s="71"/>
      <c r="G1389" s="70"/>
    </row>
    <row r="1390" spans="2:7" s="169" customFormat="1" ht="11.65" x14ac:dyDescent="0.35">
      <c r="B1390" s="135"/>
      <c r="C1390" s="135"/>
      <c r="D1390" s="69"/>
      <c r="E1390" s="70"/>
      <c r="F1390" s="71"/>
      <c r="G1390" s="70"/>
    </row>
    <row r="1391" spans="2:7" s="169" customFormat="1" ht="11.65" x14ac:dyDescent="0.35">
      <c r="B1391" s="135"/>
      <c r="C1391" s="135"/>
      <c r="D1391" s="69"/>
      <c r="E1391" s="70"/>
      <c r="F1391" s="71"/>
      <c r="G1391" s="70"/>
    </row>
    <row r="1392" spans="2:7" s="169" customFormat="1" ht="11.65" x14ac:dyDescent="0.35">
      <c r="B1392" s="135"/>
      <c r="C1392" s="135"/>
      <c r="D1392" s="69"/>
      <c r="E1392" s="70"/>
      <c r="F1392" s="71"/>
      <c r="G1392" s="70"/>
    </row>
    <row r="1393" spans="2:7" s="169" customFormat="1" ht="11.65" x14ac:dyDescent="0.35">
      <c r="B1393" s="135"/>
      <c r="C1393" s="135"/>
      <c r="D1393" s="69"/>
      <c r="E1393" s="70"/>
      <c r="F1393" s="71"/>
      <c r="G1393" s="70"/>
    </row>
    <row r="1394" spans="2:7" s="169" customFormat="1" ht="11.65" x14ac:dyDescent="0.35">
      <c r="B1394" s="135"/>
      <c r="C1394" s="135"/>
      <c r="D1394" s="69"/>
      <c r="E1394" s="70"/>
      <c r="F1394" s="71"/>
      <c r="G1394" s="70"/>
    </row>
    <row r="1395" spans="2:7" s="169" customFormat="1" ht="11.65" x14ac:dyDescent="0.35">
      <c r="B1395" s="135"/>
      <c r="C1395" s="135"/>
      <c r="D1395" s="69"/>
      <c r="E1395" s="70"/>
      <c r="F1395" s="71"/>
      <c r="G1395" s="70"/>
    </row>
    <row r="1396" spans="2:7" s="169" customFormat="1" ht="11.65" x14ac:dyDescent="0.35">
      <c r="B1396" s="135"/>
      <c r="C1396" s="135"/>
      <c r="D1396" s="69"/>
      <c r="E1396" s="70"/>
      <c r="F1396" s="71"/>
      <c r="G1396" s="70"/>
    </row>
    <row r="1397" spans="2:7" s="169" customFormat="1" ht="11.65" x14ac:dyDescent="0.35">
      <c r="B1397" s="135"/>
      <c r="C1397" s="135"/>
      <c r="D1397" s="69"/>
      <c r="E1397" s="70"/>
      <c r="F1397" s="71"/>
      <c r="G1397" s="70"/>
    </row>
    <row r="1398" spans="2:7" s="169" customFormat="1" ht="11.65" x14ac:dyDescent="0.35">
      <c r="B1398" s="135"/>
      <c r="C1398" s="135"/>
      <c r="D1398" s="69"/>
      <c r="E1398" s="70"/>
      <c r="F1398" s="71"/>
      <c r="G1398" s="70"/>
    </row>
    <row r="1399" spans="2:7" s="169" customFormat="1" ht="11.65" x14ac:dyDescent="0.35">
      <c r="B1399" s="135"/>
      <c r="C1399" s="135"/>
      <c r="D1399" s="69"/>
      <c r="E1399" s="70"/>
      <c r="F1399" s="71"/>
      <c r="G1399" s="70"/>
    </row>
    <row r="1400" spans="2:7" s="169" customFormat="1" ht="11.65" x14ac:dyDescent="0.35">
      <c r="B1400" s="135"/>
      <c r="C1400" s="135"/>
      <c r="D1400" s="69"/>
      <c r="E1400" s="70"/>
      <c r="F1400" s="71"/>
      <c r="G1400" s="70"/>
    </row>
    <row r="1401" spans="2:7" s="169" customFormat="1" ht="11.65" x14ac:dyDescent="0.35">
      <c r="B1401" s="135"/>
      <c r="C1401" s="135"/>
      <c r="D1401" s="69"/>
      <c r="E1401" s="70"/>
      <c r="F1401" s="71"/>
      <c r="G1401" s="70"/>
    </row>
    <row r="1402" spans="2:7" s="169" customFormat="1" ht="11.65" x14ac:dyDescent="0.35">
      <c r="B1402" s="135"/>
      <c r="C1402" s="135"/>
      <c r="D1402" s="69"/>
      <c r="E1402" s="70"/>
      <c r="F1402" s="71"/>
      <c r="G1402" s="70"/>
    </row>
    <row r="1403" spans="2:7" s="169" customFormat="1" ht="11.65" x14ac:dyDescent="0.35">
      <c r="B1403" s="135"/>
      <c r="C1403" s="135"/>
      <c r="D1403" s="69"/>
      <c r="E1403" s="70"/>
      <c r="F1403" s="71"/>
      <c r="G1403" s="70"/>
    </row>
    <row r="1404" spans="2:7" s="169" customFormat="1" ht="11.65" x14ac:dyDescent="0.35">
      <c r="B1404" s="135"/>
      <c r="C1404" s="135"/>
      <c r="D1404" s="69"/>
      <c r="E1404" s="70"/>
      <c r="F1404" s="71"/>
      <c r="G1404" s="70"/>
    </row>
    <row r="1405" spans="2:7" s="169" customFormat="1" ht="11.65" x14ac:dyDescent="0.35">
      <c r="B1405" s="135"/>
      <c r="C1405" s="135"/>
      <c r="D1405" s="69"/>
      <c r="E1405" s="70"/>
      <c r="F1405" s="71"/>
      <c r="G1405" s="70"/>
    </row>
    <row r="1406" spans="2:7" s="169" customFormat="1" ht="11.65" x14ac:dyDescent="0.35">
      <c r="B1406" s="135"/>
      <c r="C1406" s="135"/>
      <c r="D1406" s="69"/>
      <c r="E1406" s="70"/>
      <c r="F1406" s="71"/>
      <c r="G1406" s="70"/>
    </row>
    <row r="1407" spans="2:7" s="169" customFormat="1" ht="11.65" x14ac:dyDescent="0.35">
      <c r="B1407" s="135"/>
      <c r="C1407" s="135"/>
      <c r="D1407" s="69"/>
      <c r="E1407" s="70"/>
      <c r="F1407" s="71"/>
      <c r="G1407" s="70"/>
    </row>
    <row r="1408" spans="2:7" s="169" customFormat="1" ht="11.65" x14ac:dyDescent="0.35">
      <c r="B1408" s="135"/>
      <c r="C1408" s="135"/>
      <c r="D1408" s="69"/>
      <c r="E1408" s="70"/>
      <c r="F1408" s="71"/>
      <c r="G1408" s="70"/>
    </row>
    <row r="1409" spans="2:7" s="169" customFormat="1" ht="11.65" x14ac:dyDescent="0.35">
      <c r="B1409" s="135"/>
      <c r="C1409" s="135"/>
      <c r="D1409" s="69"/>
      <c r="E1409" s="70"/>
      <c r="F1409" s="71"/>
      <c r="G1409" s="70"/>
    </row>
    <row r="1410" spans="2:7" s="169" customFormat="1" ht="11.65" x14ac:dyDescent="0.35">
      <c r="B1410" s="135"/>
      <c r="C1410" s="135"/>
      <c r="D1410" s="69"/>
      <c r="E1410" s="70"/>
      <c r="F1410" s="71"/>
      <c r="G1410" s="70"/>
    </row>
    <row r="1411" spans="2:7" s="169" customFormat="1" ht="11.65" x14ac:dyDescent="0.35">
      <c r="B1411" s="135"/>
      <c r="C1411" s="135"/>
      <c r="D1411" s="69"/>
      <c r="E1411" s="70"/>
      <c r="F1411" s="71"/>
      <c r="G1411" s="70"/>
    </row>
    <row r="1412" spans="2:7" s="169" customFormat="1" ht="11.65" x14ac:dyDescent="0.35">
      <c r="B1412" s="135"/>
      <c r="C1412" s="135"/>
      <c r="D1412" s="69"/>
      <c r="E1412" s="70"/>
      <c r="F1412" s="71"/>
      <c r="G1412" s="70"/>
    </row>
    <row r="1413" spans="2:7" s="169" customFormat="1" ht="11.65" x14ac:dyDescent="0.35">
      <c r="B1413" s="135"/>
      <c r="C1413" s="135"/>
      <c r="D1413" s="69"/>
      <c r="E1413" s="70"/>
      <c r="F1413" s="71"/>
      <c r="G1413" s="70"/>
    </row>
    <row r="1414" spans="2:7" s="169" customFormat="1" ht="11.65" x14ac:dyDescent="0.35">
      <c r="B1414" s="135"/>
      <c r="C1414" s="135"/>
      <c r="D1414" s="69"/>
      <c r="E1414" s="70"/>
      <c r="F1414" s="71"/>
      <c r="G1414" s="70"/>
    </row>
    <row r="1415" spans="2:7" s="169" customFormat="1" ht="11.65" x14ac:dyDescent="0.35">
      <c r="B1415" s="135"/>
      <c r="C1415" s="135"/>
      <c r="D1415" s="69"/>
      <c r="E1415" s="70"/>
      <c r="F1415" s="71"/>
      <c r="G1415" s="70"/>
    </row>
    <row r="1416" spans="2:7" s="169" customFormat="1" ht="11.65" x14ac:dyDescent="0.35">
      <c r="B1416" s="135"/>
      <c r="C1416" s="135"/>
      <c r="D1416" s="69"/>
      <c r="E1416" s="70"/>
      <c r="F1416" s="71"/>
      <c r="G1416" s="70"/>
    </row>
    <row r="1417" spans="2:7" s="169" customFormat="1" ht="11.65" x14ac:dyDescent="0.35">
      <c r="B1417" s="135"/>
      <c r="C1417" s="135"/>
      <c r="D1417" s="69"/>
      <c r="E1417" s="70"/>
      <c r="F1417" s="71"/>
      <c r="G1417" s="70"/>
    </row>
    <row r="1418" spans="2:7" s="169" customFormat="1" ht="11.65" x14ac:dyDescent="0.35">
      <c r="B1418" s="135"/>
      <c r="C1418" s="135"/>
      <c r="D1418" s="69"/>
      <c r="E1418" s="70"/>
      <c r="F1418" s="71"/>
      <c r="G1418" s="70"/>
    </row>
    <row r="1419" spans="2:7" s="169" customFormat="1" ht="11.65" x14ac:dyDescent="0.35">
      <c r="B1419" s="135"/>
      <c r="C1419" s="135"/>
      <c r="D1419" s="69"/>
      <c r="E1419" s="70"/>
      <c r="F1419" s="71"/>
      <c r="G1419" s="70"/>
    </row>
    <row r="1420" spans="2:7" s="169" customFormat="1" ht="11.65" x14ac:dyDescent="0.35">
      <c r="B1420" s="135"/>
      <c r="C1420" s="135"/>
      <c r="D1420" s="69"/>
      <c r="E1420" s="70"/>
      <c r="F1420" s="71"/>
      <c r="G1420" s="70"/>
    </row>
    <row r="1421" spans="2:7" s="169" customFormat="1" ht="11.65" x14ac:dyDescent="0.35">
      <c r="B1421" s="135"/>
      <c r="C1421" s="135"/>
      <c r="D1421" s="69"/>
      <c r="E1421" s="70"/>
      <c r="F1421" s="71"/>
      <c r="G1421" s="70"/>
    </row>
    <row r="1422" spans="2:7" s="169" customFormat="1" ht="11.65" x14ac:dyDescent="0.35">
      <c r="B1422" s="135"/>
      <c r="C1422" s="135"/>
      <c r="D1422" s="69"/>
      <c r="E1422" s="70"/>
      <c r="F1422" s="71"/>
      <c r="G1422" s="70"/>
    </row>
    <row r="1423" spans="2:7" s="169" customFormat="1" ht="11.65" x14ac:dyDescent="0.35">
      <c r="B1423" s="135"/>
      <c r="C1423" s="135"/>
      <c r="D1423" s="69"/>
      <c r="E1423" s="70"/>
      <c r="F1423" s="71"/>
      <c r="G1423" s="70"/>
    </row>
    <row r="1424" spans="2:7" s="169" customFormat="1" ht="11.65" x14ac:dyDescent="0.35">
      <c r="B1424" s="135"/>
      <c r="C1424" s="135"/>
      <c r="D1424" s="69"/>
      <c r="E1424" s="70"/>
      <c r="F1424" s="71"/>
      <c r="G1424" s="70"/>
    </row>
    <row r="1425" spans="2:7" s="169" customFormat="1" ht="11.65" x14ac:dyDescent="0.35">
      <c r="B1425" s="135"/>
      <c r="C1425" s="135"/>
      <c r="D1425" s="69"/>
      <c r="E1425" s="70"/>
      <c r="F1425" s="71"/>
      <c r="G1425" s="70"/>
    </row>
    <row r="1426" spans="2:7" s="169" customFormat="1" ht="11.65" x14ac:dyDescent="0.35">
      <c r="B1426" s="135"/>
      <c r="C1426" s="135"/>
      <c r="D1426" s="69"/>
      <c r="E1426" s="70"/>
      <c r="F1426" s="71"/>
      <c r="G1426" s="70"/>
    </row>
    <row r="1427" spans="2:7" s="169" customFormat="1" ht="11.65" x14ac:dyDescent="0.35">
      <c r="B1427" s="135"/>
      <c r="C1427" s="135"/>
      <c r="D1427" s="69"/>
      <c r="E1427" s="70"/>
      <c r="F1427" s="71"/>
      <c r="G1427" s="70"/>
    </row>
    <row r="1428" spans="2:7" s="169" customFormat="1" ht="11.65" x14ac:dyDescent="0.35">
      <c r="B1428" s="135"/>
      <c r="C1428" s="135"/>
      <c r="D1428" s="69"/>
      <c r="E1428" s="70"/>
      <c r="F1428" s="71"/>
      <c r="G1428" s="70"/>
    </row>
    <row r="1429" spans="2:7" s="169" customFormat="1" ht="11.65" x14ac:dyDescent="0.35">
      <c r="B1429" s="135"/>
      <c r="C1429" s="135"/>
      <c r="D1429" s="69"/>
      <c r="E1429" s="70"/>
      <c r="F1429" s="71"/>
      <c r="G1429" s="70"/>
    </row>
    <row r="1430" spans="2:7" s="169" customFormat="1" ht="11.65" x14ac:dyDescent="0.35">
      <c r="B1430" s="135"/>
      <c r="C1430" s="135"/>
      <c r="D1430" s="69"/>
      <c r="E1430" s="70"/>
      <c r="F1430" s="71"/>
      <c r="G1430" s="70"/>
    </row>
    <row r="1431" spans="2:7" s="169" customFormat="1" ht="11.65" x14ac:dyDescent="0.35">
      <c r="B1431" s="135"/>
      <c r="C1431" s="135"/>
      <c r="D1431" s="69"/>
      <c r="E1431" s="70"/>
      <c r="F1431" s="71"/>
      <c r="G1431" s="70"/>
    </row>
    <row r="1432" spans="2:7" s="169" customFormat="1" ht="11.65" x14ac:dyDescent="0.35">
      <c r="B1432" s="135"/>
      <c r="C1432" s="135"/>
      <c r="D1432" s="69"/>
      <c r="E1432" s="70"/>
      <c r="F1432" s="71"/>
      <c r="G1432" s="70"/>
    </row>
    <row r="1433" spans="2:7" s="169" customFormat="1" ht="11.65" x14ac:dyDescent="0.35">
      <c r="B1433" s="135"/>
      <c r="C1433" s="135"/>
      <c r="D1433" s="69"/>
      <c r="E1433" s="70"/>
      <c r="F1433" s="71"/>
      <c r="G1433" s="70"/>
    </row>
    <row r="1434" spans="2:7" s="169" customFormat="1" ht="11.65" x14ac:dyDescent="0.35">
      <c r="B1434" s="135"/>
      <c r="C1434" s="135"/>
      <c r="D1434" s="69"/>
      <c r="E1434" s="70"/>
      <c r="F1434" s="71"/>
      <c r="G1434" s="70"/>
    </row>
    <row r="1435" spans="2:7" s="169" customFormat="1" ht="11.65" x14ac:dyDescent="0.35">
      <c r="B1435" s="135"/>
      <c r="C1435" s="135"/>
      <c r="D1435" s="69"/>
      <c r="E1435" s="70"/>
      <c r="F1435" s="71"/>
      <c r="G1435" s="70"/>
    </row>
    <row r="1436" spans="2:7" s="169" customFormat="1" ht="11.65" x14ac:dyDescent="0.35">
      <c r="B1436" s="135"/>
      <c r="C1436" s="135"/>
      <c r="D1436" s="69"/>
      <c r="E1436" s="70"/>
      <c r="F1436" s="71"/>
      <c r="G1436" s="70"/>
    </row>
    <row r="1437" spans="2:7" s="169" customFormat="1" ht="11.65" x14ac:dyDescent="0.35">
      <c r="B1437" s="135"/>
      <c r="C1437" s="135"/>
      <c r="D1437" s="69"/>
      <c r="E1437" s="70"/>
      <c r="F1437" s="71"/>
      <c r="G1437" s="70"/>
    </row>
    <row r="1438" spans="2:7" s="169" customFormat="1" ht="11.65" x14ac:dyDescent="0.35">
      <c r="B1438" s="135"/>
      <c r="C1438" s="135"/>
      <c r="D1438" s="69"/>
      <c r="E1438" s="70"/>
      <c r="F1438" s="71"/>
      <c r="G1438" s="70"/>
    </row>
    <row r="1439" spans="2:7" s="169" customFormat="1" ht="11.65" x14ac:dyDescent="0.35">
      <c r="B1439" s="135"/>
      <c r="C1439" s="135"/>
      <c r="D1439" s="69"/>
      <c r="E1439" s="70"/>
      <c r="F1439" s="71"/>
      <c r="G1439" s="70"/>
    </row>
    <row r="1440" spans="2:7" s="169" customFormat="1" ht="11.65" x14ac:dyDescent="0.35">
      <c r="B1440" s="135"/>
      <c r="C1440" s="135"/>
      <c r="D1440" s="69"/>
      <c r="E1440" s="70"/>
      <c r="F1440" s="71"/>
      <c r="G1440" s="70"/>
    </row>
    <row r="1441" spans="2:7" s="169" customFormat="1" ht="11.65" x14ac:dyDescent="0.35">
      <c r="B1441" s="135"/>
      <c r="C1441" s="135"/>
      <c r="D1441" s="69"/>
      <c r="E1441" s="70"/>
      <c r="F1441" s="71"/>
      <c r="G1441" s="70"/>
    </row>
    <row r="1442" spans="2:7" s="169" customFormat="1" ht="11.65" x14ac:dyDescent="0.35">
      <c r="B1442" s="135"/>
      <c r="C1442" s="135"/>
      <c r="D1442" s="69"/>
      <c r="E1442" s="70"/>
      <c r="F1442" s="71"/>
      <c r="G1442" s="70"/>
    </row>
    <row r="1443" spans="2:7" s="169" customFormat="1" ht="11.65" x14ac:dyDescent="0.35">
      <c r="B1443" s="135"/>
      <c r="C1443" s="135"/>
      <c r="D1443" s="69"/>
      <c r="E1443" s="70"/>
      <c r="F1443" s="71"/>
      <c r="G1443" s="70"/>
    </row>
    <row r="1444" spans="2:7" s="169" customFormat="1" ht="11.65" x14ac:dyDescent="0.35">
      <c r="B1444" s="135"/>
      <c r="C1444" s="135"/>
      <c r="D1444" s="69"/>
      <c r="E1444" s="70"/>
      <c r="F1444" s="71"/>
      <c r="G1444" s="70"/>
    </row>
    <row r="1445" spans="2:7" s="169" customFormat="1" ht="11.65" x14ac:dyDescent="0.35">
      <c r="B1445" s="135"/>
      <c r="C1445" s="135"/>
      <c r="D1445" s="69"/>
      <c r="E1445" s="70"/>
      <c r="F1445" s="71"/>
      <c r="G1445" s="70"/>
    </row>
    <row r="1446" spans="2:7" s="169" customFormat="1" ht="11.65" x14ac:dyDescent="0.35">
      <c r="B1446" s="135"/>
      <c r="C1446" s="135"/>
      <c r="D1446" s="69"/>
      <c r="E1446" s="70"/>
      <c r="F1446" s="71"/>
      <c r="G1446" s="70"/>
    </row>
    <row r="1447" spans="2:7" s="169" customFormat="1" ht="11.65" x14ac:dyDescent="0.35">
      <c r="B1447" s="135"/>
      <c r="C1447" s="135"/>
      <c r="D1447" s="69"/>
      <c r="E1447" s="70"/>
      <c r="F1447" s="71"/>
      <c r="G1447" s="70"/>
    </row>
    <row r="1448" spans="2:7" s="169" customFormat="1" ht="11.65" x14ac:dyDescent="0.35">
      <c r="B1448" s="135"/>
      <c r="C1448" s="135"/>
      <c r="D1448" s="69"/>
      <c r="E1448" s="70"/>
      <c r="F1448" s="71"/>
      <c r="G1448" s="70"/>
    </row>
    <row r="1449" spans="2:7" s="169" customFormat="1" ht="11.65" x14ac:dyDescent="0.35">
      <c r="B1449" s="135"/>
      <c r="C1449" s="135"/>
      <c r="D1449" s="69"/>
      <c r="E1449" s="70"/>
      <c r="F1449" s="71"/>
      <c r="G1449" s="70"/>
    </row>
    <row r="1450" spans="2:7" s="169" customFormat="1" ht="11.65" x14ac:dyDescent="0.35">
      <c r="B1450" s="135"/>
      <c r="C1450" s="135"/>
      <c r="D1450" s="69"/>
      <c r="E1450" s="70"/>
      <c r="F1450" s="71"/>
      <c r="G1450" s="70"/>
    </row>
    <row r="1451" spans="2:7" s="169" customFormat="1" ht="11.65" x14ac:dyDescent="0.35">
      <c r="B1451" s="135"/>
      <c r="C1451" s="135"/>
      <c r="D1451" s="69"/>
      <c r="E1451" s="70"/>
      <c r="F1451" s="71"/>
      <c r="G1451" s="70"/>
    </row>
    <row r="1452" spans="2:7" s="169" customFormat="1" ht="11.65" x14ac:dyDescent="0.35">
      <c r="B1452" s="135"/>
      <c r="C1452" s="135"/>
      <c r="D1452" s="69"/>
      <c r="E1452" s="70"/>
      <c r="F1452" s="71"/>
      <c r="G1452" s="70"/>
    </row>
    <row r="1453" spans="2:7" s="169" customFormat="1" ht="11.65" x14ac:dyDescent="0.35">
      <c r="B1453" s="135"/>
      <c r="C1453" s="135"/>
      <c r="D1453" s="69"/>
      <c r="E1453" s="70"/>
      <c r="F1453" s="71"/>
      <c r="G1453" s="70"/>
    </row>
    <row r="1454" spans="2:7" s="169" customFormat="1" ht="11.65" x14ac:dyDescent="0.35">
      <c r="B1454" s="135"/>
      <c r="C1454" s="135"/>
      <c r="D1454" s="69"/>
      <c r="E1454" s="70"/>
      <c r="F1454" s="71"/>
      <c r="G1454" s="70"/>
    </row>
    <row r="1455" spans="2:7" s="169" customFormat="1" ht="11.65" x14ac:dyDescent="0.35">
      <c r="B1455" s="135"/>
      <c r="C1455" s="135"/>
      <c r="D1455" s="69"/>
      <c r="E1455" s="70"/>
      <c r="F1455" s="71"/>
      <c r="G1455" s="70"/>
    </row>
    <row r="1456" spans="2:7" s="169" customFormat="1" ht="11.65" x14ac:dyDescent="0.35">
      <c r="B1456" s="135"/>
      <c r="C1456" s="135"/>
      <c r="D1456" s="69"/>
      <c r="E1456" s="70"/>
      <c r="F1456" s="71"/>
      <c r="G1456" s="70"/>
    </row>
    <row r="1457" spans="2:7" s="169" customFormat="1" ht="11.65" x14ac:dyDescent="0.35">
      <c r="B1457" s="135"/>
      <c r="C1457" s="135"/>
      <c r="D1457" s="69"/>
      <c r="E1457" s="70"/>
      <c r="F1457" s="71"/>
      <c r="G1457" s="70"/>
    </row>
    <row r="1458" spans="2:7" s="169" customFormat="1" ht="11.65" x14ac:dyDescent="0.35">
      <c r="B1458" s="135"/>
      <c r="C1458" s="135"/>
      <c r="D1458" s="69"/>
      <c r="E1458" s="70"/>
      <c r="F1458" s="71"/>
      <c r="G1458" s="70"/>
    </row>
    <row r="1459" spans="2:7" s="169" customFormat="1" ht="11.65" x14ac:dyDescent="0.35">
      <c r="B1459" s="135"/>
      <c r="C1459" s="135"/>
      <c r="D1459" s="69"/>
      <c r="E1459" s="70"/>
      <c r="F1459" s="71"/>
      <c r="G1459" s="70"/>
    </row>
    <row r="1460" spans="2:7" s="169" customFormat="1" ht="11.65" x14ac:dyDescent="0.35">
      <c r="B1460" s="135"/>
      <c r="C1460" s="135"/>
      <c r="D1460" s="69"/>
      <c r="E1460" s="70"/>
      <c r="F1460" s="71"/>
      <c r="G1460" s="70"/>
    </row>
    <row r="1461" spans="2:7" s="169" customFormat="1" ht="11.65" x14ac:dyDescent="0.35">
      <c r="B1461" s="135"/>
      <c r="C1461" s="135"/>
      <c r="D1461" s="69"/>
      <c r="E1461" s="70"/>
      <c r="F1461" s="71"/>
      <c r="G1461" s="70"/>
    </row>
    <row r="1462" spans="2:7" s="169" customFormat="1" ht="11.65" x14ac:dyDescent="0.35">
      <c r="B1462" s="135"/>
      <c r="C1462" s="135"/>
      <c r="D1462" s="69"/>
      <c r="E1462" s="70"/>
      <c r="F1462" s="71"/>
      <c r="G1462" s="70"/>
    </row>
    <row r="1463" spans="2:7" s="169" customFormat="1" ht="11.65" x14ac:dyDescent="0.35">
      <c r="B1463" s="135"/>
      <c r="C1463" s="135"/>
      <c r="D1463" s="69"/>
      <c r="E1463" s="70"/>
      <c r="F1463" s="71"/>
      <c r="G1463" s="70"/>
    </row>
    <row r="1464" spans="2:7" s="169" customFormat="1" ht="11.65" x14ac:dyDescent="0.35">
      <c r="B1464" s="135"/>
      <c r="C1464" s="135"/>
      <c r="D1464" s="69"/>
      <c r="E1464" s="70"/>
      <c r="F1464" s="71"/>
      <c r="G1464" s="70"/>
    </row>
    <row r="1465" spans="2:7" s="169" customFormat="1" ht="11.65" x14ac:dyDescent="0.35">
      <c r="B1465" s="135"/>
      <c r="C1465" s="135"/>
      <c r="D1465" s="69"/>
      <c r="E1465" s="70"/>
      <c r="F1465" s="71"/>
      <c r="G1465" s="70"/>
    </row>
    <row r="1466" spans="2:7" s="169" customFormat="1" ht="11.65" x14ac:dyDescent="0.35">
      <c r="B1466" s="135"/>
      <c r="C1466" s="135"/>
      <c r="D1466" s="69"/>
      <c r="E1466" s="70"/>
      <c r="F1466" s="71"/>
      <c r="G1466" s="70"/>
    </row>
    <row r="1467" spans="2:7" s="169" customFormat="1" ht="11.65" x14ac:dyDescent="0.35">
      <c r="B1467" s="135"/>
      <c r="C1467" s="135"/>
      <c r="D1467" s="69"/>
      <c r="E1467" s="70"/>
      <c r="F1467" s="71"/>
      <c r="G1467" s="70"/>
    </row>
    <row r="1468" spans="2:7" s="169" customFormat="1" ht="11.65" x14ac:dyDescent="0.35">
      <c r="B1468" s="135"/>
      <c r="C1468" s="135"/>
      <c r="D1468" s="69"/>
      <c r="E1468" s="70"/>
      <c r="F1468" s="71"/>
      <c r="G1468" s="70"/>
    </row>
    <row r="1469" spans="2:7" s="169" customFormat="1" ht="11.65" x14ac:dyDescent="0.35">
      <c r="B1469" s="135"/>
      <c r="C1469" s="135"/>
      <c r="D1469" s="69"/>
      <c r="E1469" s="70"/>
      <c r="F1469" s="71"/>
      <c r="G1469" s="70"/>
    </row>
    <row r="1470" spans="2:7" s="169" customFormat="1" ht="11.65" x14ac:dyDescent="0.35">
      <c r="B1470" s="135"/>
      <c r="C1470" s="135"/>
      <c r="D1470" s="69"/>
      <c r="E1470" s="70"/>
      <c r="F1470" s="71"/>
      <c r="G1470" s="70"/>
    </row>
    <row r="1471" spans="2:7" s="169" customFormat="1" ht="11.65" x14ac:dyDescent="0.35">
      <c r="B1471" s="135"/>
      <c r="C1471" s="135"/>
      <c r="D1471" s="69"/>
      <c r="E1471" s="70"/>
      <c r="F1471" s="71"/>
      <c r="G1471" s="70"/>
    </row>
    <row r="1472" spans="2:7" s="169" customFormat="1" ht="11.65" x14ac:dyDescent="0.35">
      <c r="B1472" s="135"/>
      <c r="C1472" s="135"/>
      <c r="D1472" s="69"/>
      <c r="E1472" s="70"/>
      <c r="F1472" s="71"/>
      <c r="G1472" s="70"/>
    </row>
    <row r="1473" spans="2:7" s="169" customFormat="1" ht="11.65" x14ac:dyDescent="0.35">
      <c r="B1473" s="135"/>
      <c r="C1473" s="135"/>
      <c r="D1473" s="69"/>
      <c r="E1473" s="70"/>
      <c r="F1473" s="71"/>
      <c r="G1473" s="70"/>
    </row>
    <row r="1474" spans="2:7" s="169" customFormat="1" ht="11.65" x14ac:dyDescent="0.35">
      <c r="B1474" s="135"/>
      <c r="C1474" s="135"/>
      <c r="D1474" s="69"/>
      <c r="E1474" s="70"/>
      <c r="F1474" s="71"/>
      <c r="G1474" s="70"/>
    </row>
    <row r="1475" spans="2:7" s="169" customFormat="1" ht="11.65" x14ac:dyDescent="0.35">
      <c r="B1475" s="135"/>
      <c r="C1475" s="135"/>
      <c r="D1475" s="69"/>
      <c r="E1475" s="70"/>
      <c r="F1475" s="71"/>
      <c r="G1475" s="70"/>
    </row>
    <row r="1476" spans="2:7" s="169" customFormat="1" ht="11.65" x14ac:dyDescent="0.35">
      <c r="B1476" s="135"/>
      <c r="C1476" s="135"/>
      <c r="D1476" s="69"/>
      <c r="E1476" s="70"/>
      <c r="F1476" s="71"/>
      <c r="G1476" s="70"/>
    </row>
    <row r="1477" spans="2:7" s="169" customFormat="1" ht="11.65" x14ac:dyDescent="0.35">
      <c r="B1477" s="135"/>
      <c r="C1477" s="135"/>
      <c r="D1477" s="69"/>
      <c r="E1477" s="70"/>
      <c r="F1477" s="71"/>
      <c r="G1477" s="70"/>
    </row>
    <row r="1478" spans="2:7" s="169" customFormat="1" ht="11.65" x14ac:dyDescent="0.35">
      <c r="B1478" s="135"/>
      <c r="C1478" s="135"/>
      <c r="D1478" s="69"/>
      <c r="E1478" s="70"/>
      <c r="F1478" s="71"/>
      <c r="G1478" s="70"/>
    </row>
    <row r="1479" spans="2:7" s="169" customFormat="1" ht="11.65" x14ac:dyDescent="0.35">
      <c r="B1479" s="135"/>
      <c r="C1479" s="135"/>
      <c r="D1479" s="69"/>
      <c r="E1479" s="70"/>
      <c r="F1479" s="71"/>
      <c r="G1479" s="70"/>
    </row>
    <row r="1480" spans="2:7" s="169" customFormat="1" ht="11.65" x14ac:dyDescent="0.35">
      <c r="B1480" s="135"/>
      <c r="C1480" s="135"/>
      <c r="D1480" s="69"/>
      <c r="E1480" s="70"/>
      <c r="F1480" s="71"/>
      <c r="G1480" s="70"/>
    </row>
    <row r="1481" spans="2:7" s="169" customFormat="1" ht="11.65" x14ac:dyDescent="0.35">
      <c r="B1481" s="135"/>
      <c r="C1481" s="135"/>
      <c r="D1481" s="69"/>
      <c r="E1481" s="70"/>
      <c r="F1481" s="71"/>
      <c r="G1481" s="70"/>
    </row>
    <row r="1482" spans="2:7" s="169" customFormat="1" ht="11.65" x14ac:dyDescent="0.35">
      <c r="B1482" s="135"/>
      <c r="C1482" s="135"/>
      <c r="D1482" s="69"/>
      <c r="E1482" s="70"/>
      <c r="F1482" s="71"/>
      <c r="G1482" s="70"/>
    </row>
    <row r="1483" spans="2:7" s="169" customFormat="1" ht="11.65" x14ac:dyDescent="0.35">
      <c r="B1483" s="135"/>
      <c r="C1483" s="135"/>
      <c r="D1483" s="69"/>
      <c r="E1483" s="70"/>
      <c r="F1483" s="71"/>
      <c r="G1483" s="70"/>
    </row>
    <row r="1484" spans="2:7" s="169" customFormat="1" ht="11.65" x14ac:dyDescent="0.35">
      <c r="B1484" s="135"/>
      <c r="C1484" s="135"/>
      <c r="D1484" s="69"/>
      <c r="E1484" s="70"/>
      <c r="F1484" s="71"/>
      <c r="G1484" s="70"/>
    </row>
  </sheetData>
  <sheetProtection algorithmName="SHA-512" hashValue="tGtNA6MmcndaU23N8yldPrMcUXm6BQ9kQ1udqwJaRV4cdp/zHGk09mKosBEb/jajb2C1e3ylpGmPwbr71pUTeg==" saltValue="dUvC68pvQYwutRD60AMu3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JULFS--6A/01&amp;C&amp;G&amp;R&amp;"Trebuchet MS,Navadno"&amp;8Stran/Page: &amp;P/&amp;N  &amp;"Arial CE,Običajno"&amp;9   </oddHeader>
    <oddFooter xml:space="preserve">&amp;L&amp;"Trebuchet MS,Navadno"&amp;8Datoteka/File: &amp;F 
Gradnja/Facility: Fakulteta za strojništvo, ZAKLONIŠČE/Faculty of Mechanical Engineering, SHELTER&amp;R&amp;"Trebuchet MS,Navadno"&amp;8Id. ozn./Id. No.: JULFS--6A2002P
Datum/Date: maj/May 2026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37</vt:i4>
      </vt:variant>
    </vt:vector>
  </HeadingPairs>
  <TitlesOfParts>
    <vt:vector size="58" baseType="lpstr">
      <vt:lpstr>0_Naslovnica</vt:lpstr>
      <vt:lpstr>0_Osebe</vt:lpstr>
      <vt:lpstr>0.1_Uvod-STP</vt:lpstr>
      <vt:lpstr>0.2_Uvod-DGNB</vt:lpstr>
      <vt:lpstr>1.1.0_Rekapitulacija</vt:lpstr>
      <vt:lpstr>1.1.1.0_Rekapitulacija_G_dela</vt:lpstr>
      <vt:lpstr>1.1.1.1_Zemeljska_dela</vt:lpstr>
      <vt:lpstr>1.1.1.2_Globoko_temeljenje</vt:lpstr>
      <vt:lpstr>1.1.1.3_Betonska_dela</vt:lpstr>
      <vt:lpstr>1.1.1.4_Zidarska_dela</vt:lpstr>
      <vt:lpstr>1.1.1.5_Tesarska_dela</vt:lpstr>
      <vt:lpstr>1.1.1.6_Kanalizacija_v_objektu</vt:lpstr>
      <vt:lpstr>1.1.2.0_Rekapitulacija_ZO_dela</vt:lpstr>
      <vt:lpstr>1.1.2.1_Fasaderska_dela</vt:lpstr>
      <vt:lpstr>1.1.2.2_Krovsko_kleparska_dela</vt:lpstr>
      <vt:lpstr>1.1.2.3_Ključ_dela_Ograje</vt:lpstr>
      <vt:lpstr>1.1.2.4_Vrata</vt:lpstr>
      <vt:lpstr>1.1.2.5_Suhomontažna_dela</vt:lpstr>
      <vt:lpstr>1.1.2.6_Slikopleskarska_dela</vt:lpstr>
      <vt:lpstr>1.1.2.7_Tlakarska_dela</vt:lpstr>
      <vt:lpstr>1.1.2.8_Dvižna_ploščad</vt:lpstr>
      <vt:lpstr>'0.1_Uvod-STP'!Področje_tiskanja</vt:lpstr>
      <vt:lpstr>'0.2_Uvod-DGNB'!Področje_tiskanja</vt:lpstr>
      <vt:lpstr>'0_Naslovnica'!Področje_tiskanja</vt:lpstr>
      <vt:lpstr>'0_Osebe'!Področje_tiskanja</vt:lpstr>
      <vt:lpstr>'1.1.0_Rekapitulacija'!Področje_tiskanja</vt:lpstr>
      <vt:lpstr>'1.1.1.0_Rekapitulacija_G_dela'!Področje_tiskanja</vt:lpstr>
      <vt:lpstr>'1.1.1.1_Zemeljska_dela'!Področje_tiskanja</vt:lpstr>
      <vt:lpstr>'1.1.1.2_Globoko_temeljenje'!Področje_tiskanja</vt:lpstr>
      <vt:lpstr>'1.1.1.3_Betonska_dela'!Področje_tiskanja</vt:lpstr>
      <vt:lpstr>'1.1.1.4_Zidarska_dela'!Področje_tiskanja</vt:lpstr>
      <vt:lpstr>'1.1.1.5_Tesarska_dela'!Področje_tiskanja</vt:lpstr>
      <vt:lpstr>'1.1.1.6_Kanalizacija_v_objektu'!Področje_tiskanja</vt:lpstr>
      <vt:lpstr>'1.1.2.0_Rekapitulacija_ZO_dela'!Področje_tiskanja</vt:lpstr>
      <vt:lpstr>'1.1.2.1_Fasaderska_dela'!Področje_tiskanja</vt:lpstr>
      <vt:lpstr>'1.1.2.2_Krovsko_kleparska_dela'!Področje_tiskanja</vt:lpstr>
      <vt:lpstr>'1.1.2.3_Ključ_dela_Ograje'!Področje_tiskanja</vt:lpstr>
      <vt:lpstr>'1.1.2.4_Vrata'!Področje_tiskanja</vt:lpstr>
      <vt:lpstr>'1.1.2.5_Suhomontažna_dela'!Področje_tiskanja</vt:lpstr>
      <vt:lpstr>'1.1.2.6_Slikopleskarska_dela'!Področje_tiskanja</vt:lpstr>
      <vt:lpstr>'1.1.2.7_Tlakarska_dela'!Področje_tiskanja</vt:lpstr>
      <vt:lpstr>'1.1.2.8_Dvižna_ploščad'!Področje_tiskanja</vt:lpstr>
      <vt:lpstr>'0.1_Uvod-STP'!Tiskanje_naslovov</vt:lpstr>
      <vt:lpstr>'0.2_Uvod-DGNB'!Tiskanje_naslovov</vt:lpstr>
      <vt:lpstr>'1.1.1.1_Zemeljska_dela'!Tiskanje_naslovov</vt:lpstr>
      <vt:lpstr>'1.1.1.2_Globoko_temeljenje'!Tiskanje_naslovov</vt:lpstr>
      <vt:lpstr>'1.1.1.3_Betonska_dela'!Tiskanje_naslovov</vt:lpstr>
      <vt:lpstr>'1.1.1.4_Zidarska_dela'!Tiskanje_naslovov</vt:lpstr>
      <vt:lpstr>'1.1.1.5_Tesarska_dela'!Tiskanje_naslovov</vt:lpstr>
      <vt:lpstr>'1.1.1.6_Kanalizacija_v_objektu'!Tiskanje_naslovov</vt:lpstr>
      <vt:lpstr>'1.1.2.1_Fasaderska_dela'!Tiskanje_naslovov</vt:lpstr>
      <vt:lpstr>'1.1.2.2_Krovsko_kleparska_dela'!Tiskanje_naslovov</vt:lpstr>
      <vt:lpstr>'1.1.2.3_Ključ_dela_Ograje'!Tiskanje_naslovov</vt:lpstr>
      <vt:lpstr>'1.1.2.4_Vrata'!Tiskanje_naslovov</vt:lpstr>
      <vt:lpstr>'1.1.2.5_Suhomontažna_dela'!Tiskanje_naslovov</vt:lpstr>
      <vt:lpstr>'1.1.2.6_Slikopleskarska_dela'!Tiskanje_naslovov</vt:lpstr>
      <vt:lpstr>'1.1.2.7_Tlakarska_dela'!Tiskanje_naslovov</vt:lpstr>
      <vt:lpstr>'1.1.2.8_Dvižna_ploščad'!Tiskanje_naslovov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Janko Lisjak</dc:creator>
  <cp:lastModifiedBy>Elvis Štemberger</cp:lastModifiedBy>
  <cp:lastPrinted>2026-05-09T08:00:31Z</cp:lastPrinted>
  <dcterms:created xsi:type="dcterms:W3CDTF">2002-09-04T10:55:04Z</dcterms:created>
  <dcterms:modified xsi:type="dcterms:W3CDTF">2026-05-31T19:09:28Z</dcterms:modified>
</cp:coreProperties>
</file>